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64011"/>
  <mc:AlternateContent xmlns:mc="http://schemas.openxmlformats.org/markup-compatibility/2006">
    <mc:Choice Requires="x15">
      <x15ac:absPath xmlns:x15ac="http://schemas.microsoft.com/office/spreadsheetml/2010/11/ac" url="C:\Users\andelova\Desktop\Príručka pre prijímateľa_DOP_v. 2.0\"/>
    </mc:Choice>
  </mc:AlternateContent>
  <bookViews>
    <workbookView xWindow="0" yWindow="0" windowWidth="15360" windowHeight="6975"/>
  </bookViews>
  <sheets>
    <sheet name="ZMS" sheetId="1" r:id="rId1"/>
    <sheet name="Číselníky" sheetId="2" state="hidden" r:id="rId2"/>
    <sheet name="MU Budova 1" sheetId="3" r:id="rId3"/>
  </sheets>
  <externalReferences>
    <externalReference r:id="rId4"/>
    <externalReference r:id="rId5"/>
  </externalReferences>
  <definedNames>
    <definedName name="_ftn1" localSheetId="2">'MU Budova 1'!#REF!</definedName>
    <definedName name="_ftnref1" localSheetId="2">'MU Budova 1'!#REF!</definedName>
    <definedName name="A">#REF!</definedName>
    <definedName name="aaa">#REF!</definedName>
    <definedName name="aaaa">#REF!</definedName>
    <definedName name="aaaaa">#REF!</definedName>
    <definedName name="aaab">#REF!</definedName>
    <definedName name="aab">#REF!</definedName>
    <definedName name="AABCS">#REF!</definedName>
    <definedName name="aac">#REF!</definedName>
    <definedName name="aad">#REF!</definedName>
    <definedName name="abc">#REF!</definedName>
    <definedName name="ABCD">#REF!</definedName>
    <definedName name="abcdf">#REF!</definedName>
    <definedName name="abdfbdfb">#REF!</definedName>
    <definedName name="adsfasdf">#REF!</definedName>
    <definedName name="aeba">#REF!</definedName>
    <definedName name="agagAWRE">#REF!</definedName>
    <definedName name="asd">#REF!</definedName>
    <definedName name="asdf">#REF!</definedName>
    <definedName name="asdfasdfa">#REF!</definedName>
    <definedName name="asdfg">#REF!</definedName>
    <definedName name="asdfgd">#REF!</definedName>
    <definedName name="asdsdfghhj">#REF!</definedName>
    <definedName name="ASFDAS">#REF!</definedName>
    <definedName name="ASGBRTDJTYJS">#REF!</definedName>
    <definedName name="azxsd">#REF!</definedName>
    <definedName name="B">#REF!</definedName>
    <definedName name="bbb">#REF!</definedName>
    <definedName name="BBBB">#REF!</definedName>
    <definedName name="bcd">#REF!</definedName>
    <definedName name="bcvbxc">#REF!</definedName>
    <definedName name="BDSFGBGDMNDHFN">#REF!</definedName>
    <definedName name="bfdb">#REF!</definedName>
    <definedName name="bfe">#REF!</definedName>
    <definedName name="BGDFJMYTDNSAB">#REF!</definedName>
    <definedName name="bnm">#REF!</definedName>
    <definedName name="BNMM">#REF!</definedName>
    <definedName name="brunyu">#REF!</definedName>
    <definedName name="BSDGBSHSHSFGHDFJDGJN">#REF!</definedName>
    <definedName name="BSFNGJMYTDJNS">#REF!</definedName>
    <definedName name="BSNHGMJYHMDG">#REF!</definedName>
    <definedName name="btrybr">#REF!</definedName>
    <definedName name="bvdsbfgnghcmymntden">#REF!</definedName>
    <definedName name="bzbzxb">#REF!</definedName>
    <definedName name="cbnxfjfxgn">#REF!</definedName>
    <definedName name="cbvxcb">#REF!</definedName>
    <definedName name="cc">#REF!</definedName>
    <definedName name="ccc">#REF!</definedName>
    <definedName name="CVBN">#REF!</definedName>
    <definedName name="D">#REF!</definedName>
    <definedName name="DBFGJHMFYKMDN">#REF!</definedName>
    <definedName name="DBFNBSRBAJN">#REF!</definedName>
    <definedName name="dda">#REF!</definedName>
    <definedName name="ddb">#REF!</definedName>
    <definedName name="ddc">#REF!</definedName>
    <definedName name="ddd">#REF!</definedName>
    <definedName name="ddddf">#REF!</definedName>
    <definedName name="dde">#REF!</definedName>
    <definedName name="dfbfdjymntysdn">#REF!</definedName>
    <definedName name="dfcxb">#REF!</definedName>
    <definedName name="DFG">#REF!</definedName>
    <definedName name="DFGNDGMGD">#REF!</definedName>
    <definedName name="dfgsdg">#REF!</definedName>
    <definedName name="dfgsdgsd">#REF!</definedName>
    <definedName name="dfhdfh">#REF!</definedName>
    <definedName name="dfhdhjdkjhkdn">#REF!</definedName>
    <definedName name="dfhjd">#REF!</definedName>
    <definedName name="dfhrthre">#REF!</definedName>
    <definedName name="dfjkf">#REF!</definedName>
    <definedName name="DGDFKLGJMOIEGMRWPRIOEGMDFG">#REF!</definedName>
    <definedName name="dhrsh">#REF!</definedName>
    <definedName name="dsbadbfgnbfsnas">#REF!</definedName>
    <definedName name="dsbfdsgnbfnbd">#REF!</definedName>
    <definedName name="dsbga">#REF!</definedName>
    <definedName name="dsgdsgrgb">#REF!</definedName>
    <definedName name="E">#REF!</definedName>
    <definedName name="ebdoivasdúoivpmdpofisbjhioadmvSA">#REF!</definedName>
    <definedName name="eedgd">#REF!</definedName>
    <definedName name="eee">#REF!</definedName>
    <definedName name="eghrthbdxbn">#REF!</definedName>
    <definedName name="EHEYHETHETHETH">#REF!</definedName>
    <definedName name="EHTYNGHNFGDMNFGM">#REF!</definedName>
    <definedName name="eoirptgupwoeriug">#REF!</definedName>
    <definedName name="erbrgfvrv">#REF!</definedName>
    <definedName name="eriguerpaiovjm">#REF!</definedName>
    <definedName name="ERQWRYGERWGSDBSV">#REF!</definedName>
    <definedName name="ert">#REF!</definedName>
    <definedName name="ertuywyutyiuj">#REF!</definedName>
    <definedName name="ERTY">#REF!</definedName>
    <definedName name="ertyreue">#REF!</definedName>
    <definedName name="erwqre">#REF!</definedName>
    <definedName name="etye">#REF!</definedName>
    <definedName name="eyery">#REF!</definedName>
    <definedName name="F">#REF!</definedName>
    <definedName name="FDHJKTESJYSJTKJTD">#REF!</definedName>
    <definedName name="fff">#REF!</definedName>
    <definedName name="fffgsgfs">#REF!</definedName>
    <definedName name="FGBDMGGHMNS">#REF!</definedName>
    <definedName name="fgbfjnhgdnsdanbmyjmned">#REF!</definedName>
    <definedName name="fghjf">#REF!</definedName>
    <definedName name="fgmghfmgfmhjmhjm">#REF!</definedName>
    <definedName name="fhshgfbnxncnc">#REF!</definedName>
    <definedName name="fsdafsdfasgvasdfg">#REF!</definedName>
    <definedName name="G">#REF!</definedName>
    <definedName name="gaz">#REF!</definedName>
    <definedName name="gdfbngr">#REF!</definedName>
    <definedName name="GEGIOJEPOIRFGJMEBHKLDBMSD">#REF!</definedName>
    <definedName name="GFBDBFBDSFBDN">#REF!</definedName>
    <definedName name="gfdgsdgf">#REF!</definedName>
    <definedName name="gfnumyum">#REF!</definedName>
    <definedName name="ggg">#REF!</definedName>
    <definedName name="ghghjgh">#REF!</definedName>
    <definedName name="GHJ">#REF!</definedName>
    <definedName name="ghjgmj">#REF!</definedName>
    <definedName name="ghjgn">#REF!</definedName>
    <definedName name="ghkm">#REF!</definedName>
    <definedName name="ghsd">#REF!</definedName>
    <definedName name="gidsjôoejm">#REF!</definedName>
    <definedName name="gmhh">#REF!</definedName>
    <definedName name="godfpijbiúrkbpoasdfjivpoikboiqejvúépiaejv">#REF!</definedName>
    <definedName name="gveroigupierjgvoidafpjgvpodsfgb">#REF!</definedName>
    <definedName name="H">#REF!</definedName>
    <definedName name="hfbnnfnsfnfzx">#REF!</definedName>
    <definedName name="hgggg">#REF!</definedName>
    <definedName name="hgnrmbp">#REF!</definedName>
    <definedName name="hhhfhgfg">#REF!</definedName>
    <definedName name="hhhh">#REF!</definedName>
    <definedName name="HIDEa">'[1]Rozpočet B1 - Value for Money'!#REF!</definedName>
    <definedName name="HIDEabc">'[1]Sumárny prehľad MU'!#REF!</definedName>
    <definedName name="HIDEb">'[1]Rozpočet B1 - Value for Money'!#REF!</definedName>
    <definedName name="HIDEc">'[1]Rozpočet B1 - Value for Money'!#REF!</definedName>
    <definedName name="hjkhj">#REF!</definedName>
    <definedName name="hjkz">#REF!</definedName>
    <definedName name="HJMGHMGHJM">#REF!</definedName>
    <definedName name="hlhj">#REF!</definedName>
    <definedName name="hngn">#REF!</definedName>
    <definedName name="ijk">#REF!</definedName>
    <definedName name="io">#REF!</definedName>
    <definedName name="IOWUROQWUROQ">#REF!</definedName>
    <definedName name="jjjjjj">#REF!</definedName>
    <definedName name="jtejjywej">#REF!</definedName>
    <definedName name="jumnuymyn">#REF!</definedName>
    <definedName name="kjkjhkg">#REF!</definedName>
    <definedName name="KJNBHKGUBUTFUYHBOI">#REF!</definedName>
    <definedName name="kjpoijp">#REF!</definedName>
    <definedName name="kkk">#REF!</definedName>
    <definedName name="KKKK">#REF!</definedName>
    <definedName name="klmkojpoijmkompo">#REF!</definedName>
    <definedName name="klmvpiojwempviojneqvpoewv">#REF!</definedName>
    <definedName name="ktkyetdyj">#REF!</definedName>
    <definedName name="LIE">#REF!</definedName>
    <definedName name="LLL">#REF!</definedName>
    <definedName name="llll">#REF!</definedName>
    <definedName name="mbnrnbxfb">#REF!</definedName>
    <definedName name="mfm">#REF!</definedName>
    <definedName name="mghjfgj">#REF!</definedName>
    <definedName name="mmm">#REF!</definedName>
    <definedName name="muimrgnb">#REF!</definedName>
    <definedName name="muimumum">#REF!</definedName>
    <definedName name="NFGDHGND">#REF!</definedName>
    <definedName name="NFGDNFGN">#REF!</definedName>
    <definedName name="nnn">#REF!</definedName>
    <definedName name="nurtbrgv">#REF!</definedName>
    <definedName name="oas">#REF!</definedName>
    <definedName name="_xlnm.Print_Area" localSheetId="2">'MU Budova 1'!$A$1:$O$42</definedName>
    <definedName name="oiugfvprwejhv">#REF!</definedName>
    <definedName name="oiupoiuyop">#REF!</definedName>
    <definedName name="oiwutpoiewtujoperyt">#REF!</definedName>
    <definedName name="ooiuiou">#REF!</definedName>
    <definedName name="ooo">#REF!</definedName>
    <definedName name="OOOO">#REF!</definedName>
    <definedName name="ouigptweiute">#REF!</definedName>
    <definedName name="OUIJVHNGQIOPEGNJVPOEWBNRI">#REF!</definedName>
    <definedName name="ovbuidnav">#REF!</definedName>
    <definedName name="ôgokjespoivjb">#REF!</definedName>
    <definedName name="PIEUTOPEQUTIETWE">#REF!</definedName>
    <definedName name="piopu">#REF!</definedName>
    <definedName name="PJBOIRPMVBK">#REF!</definedName>
    <definedName name="pjp">#REF!</definedName>
    <definedName name="POIJPOIUPOI">#REF!</definedName>
    <definedName name="POUOYYO">#REF!</definedName>
    <definedName name="ppa">#REF!</definedName>
    <definedName name="ppp">#REF!</definedName>
    <definedName name="pppa">#REF!</definedName>
    <definedName name="qaz">#REF!</definedName>
    <definedName name="QERQER">#REF!</definedName>
    <definedName name="QEWRQERQ">#REF!</definedName>
    <definedName name="qqq">#REF!</definedName>
    <definedName name="qqqa">#REF!</definedName>
    <definedName name="qqqaa">#REF!</definedName>
    <definedName name="QQQQ">#REF!</definedName>
    <definedName name="qwe">#REF!</definedName>
    <definedName name="QWEQE">#REF!</definedName>
    <definedName name="qwert">#REF!</definedName>
    <definedName name="REFa">'[1]Rozpočet B1 - Value for Money'!#REF!</definedName>
    <definedName name="REFabc">'[1]Sumárny prehľad MU'!#REF!</definedName>
    <definedName name="REFb">'[1]Rozpočet B1 - Value for Money'!#REF!</definedName>
    <definedName name="REFc">'[1]Rozpočet B1 - Value for Money'!#REF!</definedName>
    <definedName name="RESATXEQRYE">#REF!</definedName>
    <definedName name="RFEAFRAW">#REF!</definedName>
    <definedName name="RFG">#REF!</definedName>
    <definedName name="rhths">#REF!</definedName>
    <definedName name="rrrrrrrrrrrrrrrrrrrr">#REF!</definedName>
    <definedName name="rthrhrwshei">#REF!</definedName>
    <definedName name="RTIU">#REF!</definedName>
    <definedName name="rtyu">#REF!</definedName>
    <definedName name="rvrtbtyb">#REF!</definedName>
    <definedName name="rwiopgjweéíkgíqeugúpwermjgúíwejkg">#REF!</definedName>
    <definedName name="rytnrtnrt">#REF!</definedName>
    <definedName name="S">#REF!</definedName>
    <definedName name="SBDFNDMNM">#REF!</definedName>
    <definedName name="sbfdsgbdn">#REF!</definedName>
    <definedName name="sbfsdbsnb">#REF!</definedName>
    <definedName name="sdfgdsgf">#REF!</definedName>
    <definedName name="sdfgsd">#REF!</definedName>
    <definedName name="sdgsdgbdfsnbsfbsdfbsgdf">#REF!</definedName>
    <definedName name="sdgsdgsdfgsdgsdffgsdf">#REF!</definedName>
    <definedName name="sdgsgwe">#REF!</definedName>
    <definedName name="sdgtrjwrbSV">#REF!</definedName>
    <definedName name="sfdgdshf">#REF!</definedName>
    <definedName name="SFGNGDMNJGMND">#REF!</definedName>
    <definedName name="sgs">#REF!</definedName>
    <definedName name="shfgngkmjyh">#REF!</definedName>
    <definedName name="shgfn">#REF!</definedName>
    <definedName name="shjdjktyjkdj">#REF!</definedName>
    <definedName name="snnddgn">#REF!</definedName>
    <definedName name="srthhxzb">#REF!</definedName>
    <definedName name="SSSAAG">#REF!</definedName>
    <definedName name="SSSSAA">#REF!</definedName>
    <definedName name="SZBOIVBHJUQPEOIVJ">#REF!</definedName>
    <definedName name="T">#REF!</definedName>
    <definedName name="tbbvrwvre">#REF!</definedName>
    <definedName name="tbvasdvbghjmndtf">#REF!</definedName>
    <definedName name="TSTRERT">#REF!</definedName>
    <definedName name="TT">#REF!</definedName>
    <definedName name="TTTT">#REF!</definedName>
    <definedName name="ttttt">#REF!</definedName>
    <definedName name="ttttttttttttttt">#REF!</definedName>
    <definedName name="tyiyti">#REF!</definedName>
    <definedName name="TYJTYJTYJREHYHE">#REF!</definedName>
    <definedName name="tymuimyndn">#REF!</definedName>
    <definedName name="uihouihjopiuhjgpohepog">#REF!</definedName>
    <definedName name="uiop">#REF!</definedName>
    <definedName name="uiôiôô">#REF!</definedName>
    <definedName name="uipopoihripo">#REF!</definedName>
    <definedName name="uuu">#REF!</definedName>
    <definedName name="uyiuoy">#REF!</definedName>
    <definedName name="vbnyjd">#REF!</definedName>
    <definedName name="vcnvmcnc">#REF!</definedName>
    <definedName name="vduiovjnopaisdimv">#REF!</definedName>
    <definedName name="vjkfniouwemnvr">#REF!</definedName>
    <definedName name="vvv">#REF!</definedName>
    <definedName name="VVVV">#REF!</definedName>
    <definedName name="WEIOFJOEPWJFQWPO">#REF!</definedName>
    <definedName name="wertreg">#REF!</definedName>
    <definedName name="wertw">#REF!</definedName>
    <definedName name="WETWEYHRTUJYTIYU">#REF!</definedName>
    <definedName name="wewferwgwerg">#REF!</definedName>
    <definedName name="wgrntnetn">#REF!</definedName>
    <definedName name="WW">#REF!</definedName>
    <definedName name="wwq">#REF!</definedName>
    <definedName name="www">#REF!</definedName>
    <definedName name="xbcx">#REF!</definedName>
    <definedName name="xcvbxcbxcb">#REF!</definedName>
    <definedName name="XCVN">#REF!</definedName>
    <definedName name="xcvnbfgxnz">#REF!</definedName>
    <definedName name="xnvcm">#REF!</definedName>
    <definedName name="xxxx">#REF!</definedName>
    <definedName name="xxxxx">#REF!</definedName>
    <definedName name="yuioy">#REF!</definedName>
    <definedName name="yyyyy">#REF!</definedName>
    <definedName name="yyyyyyyyyyyyyyyy">#REF!</definedName>
    <definedName name="zdbfxdfbnzdb">#REF!</definedName>
    <definedName name="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1" l="1"/>
  <c r="E47" i="1"/>
  <c r="C80" i="1" s="1"/>
  <c r="G39" i="3" l="1"/>
  <c r="G38" i="3" l="1"/>
  <c r="N29" i="3"/>
  <c r="N28" i="3"/>
  <c r="N27" i="3"/>
  <c r="G14" i="3" s="1"/>
  <c r="N25" i="3"/>
  <c r="N24" i="3"/>
  <c r="N23" i="3"/>
  <c r="G13" i="3" s="1"/>
  <c r="G12" i="3"/>
  <c r="E16" i="3"/>
  <c r="E15" i="3"/>
  <c r="G15" i="3" l="1"/>
  <c r="G40" i="3"/>
  <c r="C84" i="1" s="1"/>
  <c r="G16" i="3"/>
  <c r="G17" i="3" l="1"/>
  <c r="C76" i="1" s="1"/>
  <c r="C78" i="1" s="1"/>
  <c r="F69" i="1" l="1"/>
  <c r="F68" i="1"/>
  <c r="F66" i="1"/>
  <c r="F65" i="1"/>
  <c r="C86" i="1"/>
  <c r="C82" i="1"/>
  <c r="F64" i="1" l="1"/>
  <c r="F63" i="1" l="1"/>
  <c r="C62" i="1"/>
  <c r="C63" i="1"/>
  <c r="E57" i="1" l="1"/>
  <c r="F67" i="1"/>
  <c r="C64" i="1" l="1"/>
  <c r="C72" i="1" s="1"/>
  <c r="C74" i="1" s="1"/>
</calcChain>
</file>

<file path=xl/comments1.xml><?xml version="1.0" encoding="utf-8"?>
<comments xmlns="http://schemas.openxmlformats.org/spreadsheetml/2006/main">
  <authors>
    <author>Lipovsky Rastislav</author>
  </authors>
  <commentList>
    <comment ref="A72" authorId="0" shapeId="0">
      <text>
        <r>
          <rPr>
            <b/>
            <sz val="9"/>
            <color indexed="81"/>
            <rFont val="Segoe UI"/>
            <family val="2"/>
            <charset val="238"/>
          </rPr>
          <t>Lipovsky Rastislav:</t>
        </r>
        <r>
          <rPr>
            <sz val="9"/>
            <color indexed="81"/>
            <rFont val="Segoe UI"/>
            <family val="2"/>
            <charset val="238"/>
          </rPr>
          <t xml:space="preserve">
Hodnota dosiahnutá </t>
        </r>
        <r>
          <rPr>
            <b/>
            <sz val="9"/>
            <color indexed="81"/>
            <rFont val="Segoe UI"/>
            <family val="2"/>
            <charset val="238"/>
          </rPr>
          <t>PRI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b/>
            <sz val="9"/>
            <color indexed="81"/>
            <rFont val="Segoe UI"/>
            <family val="2"/>
            <charset val="238"/>
          </rPr>
          <t>UKONČENÍ</t>
        </r>
        <r>
          <rPr>
            <sz val="9"/>
            <color indexed="81"/>
            <rFont val="Segoe UI"/>
            <family val="2"/>
            <charset val="238"/>
          </rPr>
          <t xml:space="preserve"> realizácie projektu.</t>
        </r>
      </text>
    </comment>
    <comment ref="A73" authorId="0" shapeId="0">
      <text>
        <r>
          <rPr>
            <b/>
            <sz val="9"/>
            <color indexed="81"/>
            <rFont val="Segoe UI"/>
            <family val="2"/>
            <charset val="238"/>
          </rPr>
          <t>Lipovsky Rastislav:</t>
        </r>
        <r>
          <rPr>
            <sz val="9"/>
            <color indexed="81"/>
            <rFont val="Segoe UI"/>
            <family val="2"/>
            <charset val="238"/>
          </rPr>
          <t xml:space="preserve">
Úspora deklarovaná </t>
        </r>
        <r>
          <rPr>
            <b/>
            <sz val="9"/>
            <color indexed="81"/>
            <rFont val="Segoe UI"/>
            <family val="2"/>
            <charset val="238"/>
          </rPr>
          <t>PRED</t>
        </r>
        <r>
          <rPr>
            <sz val="9"/>
            <color indexed="81"/>
            <rFont val="Segoe UI"/>
            <family val="2"/>
            <charset val="238"/>
          </rPr>
          <t xml:space="preserve"> realizáciou projektu. Údaj uvedený, v prílohe č. 8 dokumentácie k oprávnenosti výdavkov v rámc ŽoNFP.</t>
        </r>
      </text>
    </comment>
    <comment ref="A76" authorId="0" shapeId="0">
      <text>
        <r>
          <rPr>
            <b/>
            <sz val="9"/>
            <color indexed="81"/>
            <rFont val="Segoe UI"/>
            <family val="2"/>
            <charset val="238"/>
          </rPr>
          <t>Lipovsky Rastislav:</t>
        </r>
        <r>
          <rPr>
            <sz val="9"/>
            <color indexed="81"/>
            <rFont val="Segoe UI"/>
            <family val="2"/>
            <charset val="238"/>
          </rPr>
          <t xml:space="preserve">
Hodnota dosiahnutá </t>
        </r>
        <r>
          <rPr>
            <b/>
            <sz val="9"/>
            <color indexed="81"/>
            <rFont val="Segoe UI"/>
            <family val="2"/>
            <charset val="238"/>
          </rPr>
          <t>PRI UKONČENÍ</t>
        </r>
        <r>
          <rPr>
            <sz val="9"/>
            <color indexed="81"/>
            <rFont val="Segoe UI"/>
            <family val="2"/>
            <charset val="238"/>
          </rPr>
          <t xml:space="preserve"> realizácie projektu.</t>
        </r>
      </text>
    </comment>
    <comment ref="A77" authorId="0" shapeId="0">
      <text>
        <r>
          <rPr>
            <b/>
            <sz val="9"/>
            <color indexed="81"/>
            <rFont val="Segoe UI"/>
            <family val="2"/>
            <charset val="238"/>
          </rPr>
          <t>Lipovsky Rastislav:</t>
        </r>
        <r>
          <rPr>
            <sz val="9"/>
            <color indexed="81"/>
            <rFont val="Segoe UI"/>
            <family val="2"/>
            <charset val="238"/>
          </rPr>
          <t xml:space="preserve">
Hodnota deklarovaná </t>
        </r>
        <r>
          <rPr>
            <b/>
            <sz val="9"/>
            <color indexed="81"/>
            <rFont val="Segoe UI"/>
            <family val="2"/>
            <charset val="238"/>
          </rPr>
          <t>PRED</t>
        </r>
        <r>
          <rPr>
            <sz val="9"/>
            <color indexed="81"/>
            <rFont val="Segoe UI"/>
            <family val="2"/>
            <charset val="238"/>
          </rPr>
          <t xml:space="preserve"> realizáciou projektu. Údaj uvedený, v prílohe č. 8 dokumentácie k oprávnenosti výdavkov v rámc ŽoNFP.</t>
        </r>
      </text>
    </comment>
    <comment ref="A80" authorId="0" shapeId="0">
      <text>
        <r>
          <rPr>
            <b/>
            <sz val="9"/>
            <color indexed="81"/>
            <rFont val="Segoe UI"/>
            <family val="2"/>
            <charset val="238"/>
          </rPr>
          <t>Lipovsky Rastislav:</t>
        </r>
        <r>
          <rPr>
            <sz val="9"/>
            <color indexed="81"/>
            <rFont val="Segoe UI"/>
            <family val="2"/>
            <charset val="238"/>
          </rPr>
          <t xml:space="preserve">
Hodnota dosiahnutá </t>
        </r>
        <r>
          <rPr>
            <b/>
            <sz val="9"/>
            <color indexed="81"/>
            <rFont val="Segoe UI"/>
            <family val="2"/>
            <charset val="238"/>
          </rPr>
          <t xml:space="preserve">PRI UKONČENÍ </t>
        </r>
        <r>
          <rPr>
            <sz val="9"/>
            <color indexed="81"/>
            <rFont val="Segoe UI"/>
            <family val="2"/>
            <charset val="238"/>
          </rPr>
          <t>realizácie projektu.</t>
        </r>
      </text>
    </comment>
    <comment ref="A81" authorId="0" shapeId="0">
      <text>
        <r>
          <rPr>
            <b/>
            <sz val="9"/>
            <color indexed="81"/>
            <rFont val="Segoe UI"/>
            <family val="2"/>
            <charset val="238"/>
          </rPr>
          <t>Lipovsky Rastislav:</t>
        </r>
        <r>
          <rPr>
            <sz val="9"/>
            <color indexed="81"/>
            <rFont val="Segoe UI"/>
            <family val="2"/>
            <charset val="238"/>
          </rPr>
          <t xml:space="preserve">
Hodnota deklarovaná </t>
        </r>
        <r>
          <rPr>
            <b/>
            <sz val="9"/>
            <color indexed="81"/>
            <rFont val="Segoe UI"/>
            <family val="2"/>
            <charset val="238"/>
          </rPr>
          <t>PRED</t>
        </r>
        <r>
          <rPr>
            <sz val="9"/>
            <color indexed="81"/>
            <rFont val="Segoe UI"/>
            <family val="2"/>
            <charset val="238"/>
          </rPr>
          <t xml:space="preserve"> realizáciou projektu. Údaj uvedený, v prílohe č. 8 dokumentácie k oprávnenosti výdavkov v rámc ŽoNFP.</t>
        </r>
      </text>
    </comment>
    <comment ref="A84" authorId="0" shapeId="0">
      <text>
        <r>
          <rPr>
            <b/>
            <sz val="9"/>
            <color indexed="81"/>
            <rFont val="Segoe UI"/>
            <family val="2"/>
            <charset val="238"/>
          </rPr>
          <t>Lipovsky Rastislav:</t>
        </r>
        <r>
          <rPr>
            <sz val="9"/>
            <color indexed="81"/>
            <rFont val="Segoe UI"/>
            <family val="2"/>
            <charset val="238"/>
          </rPr>
          <t xml:space="preserve">
Hodnota dosiahnutá </t>
        </r>
        <r>
          <rPr>
            <b/>
            <sz val="9"/>
            <color indexed="81"/>
            <rFont val="Segoe UI"/>
            <family val="2"/>
            <charset val="238"/>
          </rPr>
          <t xml:space="preserve">PRI UKONČENÍ </t>
        </r>
        <r>
          <rPr>
            <sz val="9"/>
            <color indexed="81"/>
            <rFont val="Segoe UI"/>
            <family val="2"/>
            <charset val="238"/>
          </rPr>
          <t>realizácie projektu.</t>
        </r>
      </text>
    </comment>
    <comment ref="A85" authorId="0" shapeId="0">
      <text>
        <r>
          <rPr>
            <b/>
            <sz val="9"/>
            <color indexed="81"/>
            <rFont val="Segoe UI"/>
            <family val="2"/>
            <charset val="238"/>
          </rPr>
          <t>Lipovsky Rastislav:</t>
        </r>
        <r>
          <rPr>
            <sz val="9"/>
            <color indexed="81"/>
            <rFont val="Segoe UI"/>
            <family val="2"/>
            <charset val="238"/>
          </rPr>
          <t xml:space="preserve">
Hodnota deklarovaná </t>
        </r>
        <r>
          <rPr>
            <b/>
            <sz val="9"/>
            <color indexed="81"/>
            <rFont val="Segoe UI"/>
            <family val="2"/>
            <charset val="238"/>
          </rPr>
          <t>PRED</t>
        </r>
        <r>
          <rPr>
            <sz val="9"/>
            <color indexed="81"/>
            <rFont val="Segoe UI"/>
            <family val="2"/>
            <charset val="238"/>
          </rPr>
          <t xml:space="preserve"> realizáciou projektu. Údaj uvedený, v prílohe č. 8 dokumentácie k oprávnenosti výdavkov v rámci ŽoNFP.</t>
        </r>
      </text>
    </comment>
  </commentList>
</comments>
</file>

<file path=xl/comments2.xml><?xml version="1.0" encoding="utf-8"?>
<comments xmlns="http://schemas.openxmlformats.org/spreadsheetml/2006/main">
  <authors>
    <author>Džuganová</author>
    <author>Lipovsky Rastislav</author>
  </authors>
  <commentList>
    <comment ref="B1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Príklad
</t>
        </r>
        <r>
          <rPr>
            <sz val="9"/>
            <color indexed="81"/>
            <rFont val="Segoe UI"/>
            <family val="2"/>
            <charset val="238"/>
          </rPr>
          <t xml:space="preserve">Obec časť budovy svojho obecného úradu prenajíma pošte a časť ponúka podnikateľom tri krát do týždňa (od 10:00 – 14:00) na predaj tovarov občanom, keďže v obci nie je zriadená stála predajňa. Celková podlahová plocha budovy obecného úrady predstavuje 400 m2, pošta využíva 35 m2 a na podnikateľské účely je ponúkaný priestor s výmerou 40 m2, ktorý je inak príležitostne využívaný pre občanov na kultúrno-spoločenské účely. Úradné hodiny obecného úradu sú denne od 7:00 – 16:00. Prevádzkový čas pošty je totožný s úradnými hodinami obecného úradu. Budova obecného úradu sa nevyužíva na hospodárske činnosti mimo definície zmiešaného využitia budovy.
</t>
        </r>
        <r>
          <rPr>
            <b/>
            <sz val="9"/>
            <color indexed="81"/>
            <rFont val="Segoe UI"/>
            <family val="2"/>
            <charset val="238"/>
          </rPr>
          <t>Celková kapacita budovy</t>
        </r>
        <r>
          <rPr>
            <sz val="9"/>
            <color indexed="81"/>
            <rFont val="Segoe UI"/>
            <family val="2"/>
            <charset val="238"/>
          </rPr>
          <t xml:space="preserve"> (400 m2): 9 hodín denne x 5 dní x 53 týždňov= 2 385 hod. x 400 = </t>
        </r>
        <r>
          <rPr>
            <b/>
            <sz val="9"/>
            <color indexed="81"/>
            <rFont val="Segoe UI"/>
            <family val="2"/>
            <charset val="238"/>
          </rPr>
          <t>954 000 hodm2/rok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  <r>
          <rPr>
            <b/>
            <sz val="9"/>
            <color indexed="81"/>
            <rFont val="Segoe UI"/>
            <family val="2"/>
            <charset val="238"/>
          </rPr>
          <t>Celková kapacita budovy využívaná na sprievodnú hospodársku činnosť v rámci zmiešaného využitia budovy</t>
        </r>
        <r>
          <rPr>
            <sz val="9"/>
            <color indexed="81"/>
            <rFont val="Segoe UI"/>
            <family val="2"/>
            <charset val="238"/>
          </rPr>
          <t xml:space="preserve">:   
Pošta: 9 hodín denne x 5 dní x 53 týždňov = 2385 hod. x 35 m2 = 83 475 hodm2/rok
Predaj tovarov: 4 hodiny denne x 3 dni x 53 týždňov = 636 hod. = 40 m2 x 636 hod. = 25 440 hodm2/rok
Celková sprievodná hospodárska činnosť: </t>
        </r>
        <r>
          <rPr>
            <b/>
            <sz val="9"/>
            <color indexed="81"/>
            <rFont val="Segoe UI"/>
            <family val="2"/>
            <charset val="238"/>
          </rPr>
          <t>108 915 hodm2/rok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  <r>
          <rPr>
            <b/>
            <sz val="9"/>
            <color indexed="81"/>
            <rFont val="Segoe UI"/>
            <family val="2"/>
            <charset val="238"/>
          </rPr>
          <t>Pomer využitia plochy na sprievodné hospodárske činnosti</t>
        </r>
        <r>
          <rPr>
            <sz val="9"/>
            <color indexed="81"/>
            <rFont val="Segoe UI"/>
            <family val="2"/>
            <charset val="238"/>
          </rPr>
          <t xml:space="preserve">: 
= (83 475 + 25 440) : 954 000 x 100
= 0,1142 x 100
= </t>
        </r>
        <r>
          <rPr>
            <b/>
            <sz val="9"/>
            <color indexed="81"/>
            <rFont val="Segoe UI"/>
            <family val="2"/>
            <charset val="238"/>
          </rPr>
          <t>11,42 %</t>
        </r>
        <r>
          <rPr>
            <sz val="9"/>
            <color indexed="81"/>
            <rFont val="Segoe UI"/>
            <family val="2"/>
            <charset val="238"/>
          </rPr>
          <t xml:space="preserve">
Plocha zmiešaného využitia budovy neprekračuje 20% celkovej kapacity verejnej budovy. Prekročenie stanovenej hranice zmiešaného využitia budovy alebo zmena využitia budovy na hospodársku činnosť mimo definície zmiešaného využitia budovy v období od ukončenia hlavných aktivít projektu do uplynutia udržateľnosti projektu bude spojené s následkami podľa Zmluvy o poskytnutí NFP.</t>
        </r>
      </text>
    </comment>
    <comment ref="B35" authorId="0" shapeId="0">
      <text>
        <r>
          <rPr>
            <b/>
            <sz val="11"/>
            <color indexed="81"/>
            <rFont val="Segoe UI"/>
            <family val="2"/>
            <charset val="238"/>
          </rPr>
          <t xml:space="preserve">Príklad
</t>
        </r>
        <r>
          <rPr>
            <sz val="11"/>
            <color indexed="81"/>
            <rFont val="Segoe UI"/>
            <family val="2"/>
            <charset val="238"/>
          </rPr>
          <t xml:space="preserve">VÚC projektom plánuje inštalovať fotovoltické zariadenie na priamu výrobu elektriny (ďalej len "FVZ") pre pokrytie ročnej spotreby elektriny administratívnej budovy. Prípadné prebytky elektriny bude dodávať do miestnej distribučnej sústavy v rámci spirevodnej hospodárskej činnosti. VÚC nebude využívať FVZ na hospodársku činnosť mimo zmiešaného využitia infraštruktúry (napr. využívať vyrobenú elektrinu v priestoroch prenájmu).
Základné parametre: 
Spotreba elektriny administratívnej budovy: 12 MWh/rok
Inštalovaný výkon FVE: 15 kWp </t>
        </r>
        <r>
          <rPr>
            <b/>
            <sz val="11"/>
            <color indexed="81"/>
            <rFont val="Segoe UI"/>
            <family val="2"/>
            <charset val="238"/>
          </rPr>
          <t xml:space="preserve">
Výpočet:
Celková kapacita infraštruktúry (množstvo vyrobenej elektriny): </t>
        </r>
        <r>
          <rPr>
            <sz val="11"/>
            <color indexed="81"/>
            <rFont val="Segoe UI"/>
            <family val="2"/>
            <charset val="238"/>
          </rPr>
          <t xml:space="preserve">15 kWp x 840 hod./rok = 12 600 kWh/rok = </t>
        </r>
        <r>
          <rPr>
            <b/>
            <sz val="11"/>
            <color indexed="81"/>
            <rFont val="Segoe UI"/>
            <family val="2"/>
            <charset val="238"/>
          </rPr>
          <t>12,6 MWh/rok</t>
        </r>
        <r>
          <rPr>
            <sz val="11"/>
            <color indexed="81"/>
            <rFont val="Segoe UI"/>
            <family val="2"/>
            <charset val="238"/>
          </rPr>
          <t xml:space="preserve">
</t>
        </r>
        <r>
          <rPr>
            <b/>
            <sz val="11"/>
            <color indexed="81"/>
            <rFont val="Segoe UI"/>
            <family val="2"/>
            <charset val="238"/>
          </rPr>
          <t>Pomer využitia infraštruktúry na sprievodné hospodárske činnosti: =</t>
        </r>
        <r>
          <rPr>
            <sz val="11"/>
            <color indexed="81"/>
            <rFont val="Segoe UI"/>
            <family val="2"/>
            <charset val="238"/>
          </rPr>
          <t>(0,6/12,6)x100 =</t>
        </r>
        <r>
          <rPr>
            <b/>
            <sz val="11"/>
            <color indexed="81"/>
            <rFont val="Segoe UI"/>
            <family val="2"/>
            <charset val="238"/>
          </rPr>
          <t>4,76 %</t>
        </r>
        <r>
          <rPr>
            <sz val="11"/>
            <color indexed="81"/>
            <rFont val="Segoe UI"/>
            <family val="2"/>
            <charset val="238"/>
          </rPr>
          <t xml:space="preserve">
Využitie infraštruktúry na sprievodné hospodárske činnosti neprekračuje 20% jej celkovej kapacity. Prekročenie stanovenej hranice zmiešaného využitia infraštruktúry alebo zmena využitia infraštruktúry na hospodársku činnosť mimo definície zmiešaného využitia v období od ukončenia hlavných aktivít projektu do uplynutia udržateľnosti projektu bude spojené s následkami podľa Zmluvy o poskytnutí NFP.
</t>
        </r>
      </text>
    </comment>
    <comment ref="G35" authorId="1" shapeId="0">
      <text>
        <r>
          <rPr>
            <b/>
            <sz val="9"/>
            <color indexed="81"/>
            <rFont val="Segoe UI"/>
            <family val="2"/>
            <charset val="238"/>
          </rPr>
          <t>Lipovsky Rastislav:</t>
        </r>
        <r>
          <rPr>
            <sz val="9"/>
            <color indexed="81"/>
            <rFont val="Segoe UI"/>
            <family val="2"/>
            <charset val="238"/>
          </rPr>
          <t xml:space="preserve">
Hodnota merateľného ukazovateľa </t>
        </r>
        <r>
          <rPr>
            <b/>
            <sz val="9"/>
            <color indexed="81"/>
            <rFont val="Segoe UI"/>
            <family val="2"/>
            <charset val="238"/>
          </rPr>
          <t>PR027/PSKPRCR31a</t>
        </r>
        <r>
          <rPr>
            <sz val="9"/>
            <color indexed="81"/>
            <rFont val="Segoe UI"/>
            <family val="2"/>
            <charset val="238"/>
          </rPr>
          <t xml:space="preserve"> PO realizácii projektu </t>
        </r>
      </text>
    </comment>
  </commentList>
</comments>
</file>

<file path=xl/sharedStrings.xml><?xml version="1.0" encoding="utf-8"?>
<sst xmlns="http://schemas.openxmlformats.org/spreadsheetml/2006/main" count="282" uniqueCount="165">
  <si>
    <t>Merná jednotka</t>
  </si>
  <si>
    <t>PO040 / PSKPRCO22a</t>
  </si>
  <si>
    <t>PO041 / PSKPRCO22b</t>
  </si>
  <si>
    <t>PR027 / PSKPRCR31a</t>
  </si>
  <si>
    <t>PR028 / PSKPRCR31b</t>
  </si>
  <si>
    <t>Plánovaná hodnota
(po - PEH)</t>
  </si>
  <si>
    <t>PO037 / PSKPRCO19</t>
  </si>
  <si>
    <t>PR022 / PSKPRCR26b</t>
  </si>
  <si>
    <t>PR025 / PSKPRCR29</t>
  </si>
  <si>
    <t>Produkcia emisií skleníkových plynov</t>
  </si>
  <si>
    <t>Dosiahnutá hodnota</t>
  </si>
  <si>
    <t>[-]</t>
  </si>
  <si>
    <t>Ročná primárna spotreba energie: verejné budovy</t>
  </si>
  <si>
    <t>Verejné budovy so zlepšenou energetickou hospodárnosťou</t>
  </si>
  <si>
    <t>A0+</t>
  </si>
  <si>
    <t>A0</t>
  </si>
  <si>
    <t>A1</t>
  </si>
  <si>
    <t>B</t>
  </si>
  <si>
    <t>C</t>
  </si>
  <si>
    <t>D</t>
  </si>
  <si>
    <t>F</t>
  </si>
  <si>
    <t>E</t>
  </si>
  <si>
    <t>G</t>
  </si>
  <si>
    <t>Splnenie podmienky kategórie budovy</t>
  </si>
  <si>
    <t>Tepelné čerpadlá</t>
  </si>
  <si>
    <t>Termické panely</t>
  </si>
  <si>
    <t>Merateľný ukazovateľ</t>
  </si>
  <si>
    <t>Počet</t>
  </si>
  <si>
    <t>Výkon kW</t>
  </si>
  <si>
    <t>Energetický certifikát</t>
  </si>
  <si>
    <t>Globálny ukazovateľ - PE</t>
  </si>
  <si>
    <t>Celková podlahová plocha</t>
  </si>
  <si>
    <t>Kategória budovy</t>
  </si>
  <si>
    <t>Hodnota</t>
  </si>
  <si>
    <t>Ukazovateľ</t>
  </si>
  <si>
    <t>Energetická tr. budovy</t>
  </si>
  <si>
    <t>Operačný program</t>
  </si>
  <si>
    <t>Špecifický cieľ</t>
  </si>
  <si>
    <t>Kód výzvy</t>
  </si>
  <si>
    <t>Názov prijímateľa</t>
  </si>
  <si>
    <t>Názov projektu</t>
  </si>
  <si>
    <t>Kód projektu</t>
  </si>
  <si>
    <t>Program Slovensko</t>
  </si>
  <si>
    <t>PSK-SIEA-002-2023-DV-EFRR</t>
  </si>
  <si>
    <t>RSO 2.1 / RSO 2.2</t>
  </si>
  <si>
    <t>Základné údaje o projekte</t>
  </si>
  <si>
    <t>Rodinný dom</t>
  </si>
  <si>
    <t>Bytový dom</t>
  </si>
  <si>
    <t>Administratívna budova</t>
  </si>
  <si>
    <t>Budova škôl a školských zariadení</t>
  </si>
  <si>
    <t>Budova nemocníc</t>
  </si>
  <si>
    <t>Budova hotelov a reštaurácií</t>
  </si>
  <si>
    <t>Športová hala a iná budova určená na šport</t>
  </si>
  <si>
    <t>Budova pre veľkoobchodné a maloobchodné služby</t>
  </si>
  <si>
    <t>Ostatná nevýrobná budova spotrebovávajúca energiu</t>
  </si>
  <si>
    <t>Energetická trieda 
Globálny ukazovateľ - PE</t>
  </si>
  <si>
    <t>[MW]</t>
  </si>
  <si>
    <t>[MWh/rok]</t>
  </si>
  <si>
    <r>
      <t>[kWh/m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>/rok]</t>
    </r>
  </si>
  <si>
    <r>
      <t>[m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>]</t>
    </r>
  </si>
  <si>
    <r>
      <t>[kg/m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>/rok]</t>
    </r>
  </si>
  <si>
    <r>
      <t xml:space="preserve">Dodatočná výrobná kapacita v oblasti energie z obnoviteľných zdrojov: </t>
    </r>
    <r>
      <rPr>
        <b/>
        <sz val="11"/>
        <color theme="1"/>
        <rFont val="Arial Narrow"/>
        <family val="2"/>
        <charset val="238"/>
      </rPr>
      <t>elektrická</t>
    </r>
  </si>
  <si>
    <r>
      <t xml:space="preserve">Dodatočná výrobná kapacita v oblasti energie z obnoviteľných zdrojov: </t>
    </r>
    <r>
      <rPr>
        <b/>
        <sz val="11"/>
        <color theme="1"/>
        <rFont val="Arial Narrow"/>
        <family val="2"/>
        <charset val="238"/>
      </rPr>
      <t>tepelná</t>
    </r>
  </si>
  <si>
    <t>Irelevantné v ZMS</t>
  </si>
  <si>
    <t>Zlepšenie ET  [-]</t>
  </si>
  <si>
    <t>Dosiahnutá úspora PE  [%]</t>
  </si>
  <si>
    <t>Vyplnené poskytovateľom</t>
  </si>
  <si>
    <t>Štatutárny zástupca prijímateľa</t>
  </si>
  <si>
    <t>Pečiatka a podpis</t>
  </si>
  <si>
    <t>V ................................, dňa DD.MM.202X</t>
  </si>
  <si>
    <t>Vyhodnotenie plnenia ukazovateľov</t>
  </si>
  <si>
    <t>Legenda:</t>
  </si>
  <si>
    <t>.............................................................</t>
  </si>
  <si>
    <t>Celkové zníženie OV - SHČ a HČiaS   [%]</t>
  </si>
  <si>
    <t>Celkové zníženie OV - absencia OZE [%]</t>
  </si>
  <si>
    <t>Dodatočné celkové zníženie OV - absencia OZE [%]</t>
  </si>
  <si>
    <t>Celkové zníženie OV - Plánovaná absencia OZE [%]</t>
  </si>
  <si>
    <t>nie</t>
  </si>
  <si>
    <t>áno</t>
  </si>
  <si>
    <t>Celkové zníženie OV - využívanie infraštruktúry na Hospodársku činnosť [%]</t>
  </si>
  <si>
    <t>Celkové zníženie OV - Plánované využívanie infraštruktúry na Hospodársku činnosť [%]</t>
  </si>
  <si>
    <t>Energetický certifikát
Východiskové hodnoty</t>
  </si>
  <si>
    <t>Energetický certifikát
Dosiahnuté, plánované hodnoty</t>
  </si>
  <si>
    <t>Názov merateľného ukazovateľa</t>
  </si>
  <si>
    <t>Kód merateľného ukazovateľa</t>
  </si>
  <si>
    <t>Fotovoltická elektráreň/
Fotovoltické zariadenie</t>
  </si>
  <si>
    <t>Merateľné ukazovatele - OZE, opatrenie 2.2.2 - Podpora využívania OZE v systémoch zásobovania energiou</t>
  </si>
  <si>
    <t>Merateľné ukazovatele - Ostatné, opatrenie 2.1.2 - Znižovanie energetickej náročnosti budov</t>
  </si>
  <si>
    <t>Odhadované emisie skleníkových plynov</t>
  </si>
  <si>
    <t>Naplnenie MU</t>
  </si>
  <si>
    <r>
      <rPr>
        <b/>
        <sz val="11"/>
        <color theme="1"/>
        <rFont val="Arial Narrow"/>
        <family val="2"/>
        <charset val="238"/>
      </rPr>
      <t>SHČ</t>
    </r>
    <r>
      <rPr>
        <sz val="11"/>
        <color theme="1"/>
        <rFont val="Arial Narrow"/>
        <family val="2"/>
        <charset val="238"/>
      </rPr>
      <t xml:space="preserve"> - Sprievodná hospodárska činnosť</t>
    </r>
  </si>
  <si>
    <r>
      <rPr>
        <b/>
        <sz val="11"/>
        <color theme="1"/>
        <rFont val="Arial Narrow"/>
        <family val="2"/>
        <charset val="238"/>
      </rPr>
      <t>HČiaS</t>
    </r>
    <r>
      <rPr>
        <sz val="11"/>
        <color theme="1"/>
        <rFont val="Arial Narrow"/>
        <family val="2"/>
        <charset val="238"/>
      </rPr>
      <t xml:space="preserve"> - Hospodárska činnosť iná ako sprievodná</t>
    </r>
  </si>
  <si>
    <r>
      <rPr>
        <b/>
        <sz val="11"/>
        <color theme="1"/>
        <rFont val="Arial Narrow"/>
        <family val="2"/>
        <charset val="238"/>
      </rPr>
      <t>OZE</t>
    </r>
    <r>
      <rPr>
        <sz val="11"/>
        <color theme="1"/>
        <rFont val="Arial Narrow"/>
        <family val="2"/>
        <charset val="238"/>
      </rPr>
      <t xml:space="preserve"> - Obnoviteľné zdroje energie</t>
    </r>
  </si>
  <si>
    <t xml:space="preserve"> </t>
  </si>
  <si>
    <t>Zlepšovanie energetickej hospodárnosti a obnova verejných budov</t>
  </si>
  <si>
    <t>Využívanie verejnej budovy na hospodársku činnosť</t>
  </si>
  <si>
    <t>Stav PRED realizáciou projektu</t>
  </si>
  <si>
    <t>Stav PO realizácii projektu</t>
  </si>
  <si>
    <r>
      <rPr>
        <b/>
        <sz val="11"/>
        <color theme="1"/>
        <rFont val="Arial"/>
        <family val="2"/>
        <charset val="238"/>
      </rPr>
      <t>Celkové využitie verejnej budovy</t>
    </r>
    <r>
      <rPr>
        <sz val="11"/>
        <color theme="1"/>
        <rFont val="Arial"/>
        <family val="2"/>
        <charset val="238"/>
      </rPr>
      <t xml:space="preserve"> z hľadiska plochy a času 
(v zmysle Príkladu)</t>
    </r>
  </si>
  <si>
    <r>
      <t>[ m</t>
    </r>
    <r>
      <rPr>
        <vertAlign val="superscript"/>
        <sz val="10"/>
        <color theme="1"/>
        <rFont val="Arial Narrow"/>
        <family val="2"/>
        <charset val="238"/>
      </rPr>
      <t>2</t>
    </r>
    <r>
      <rPr>
        <sz val="10"/>
        <color theme="1"/>
        <rFont val="Arial Narrow"/>
        <family val="2"/>
        <charset val="238"/>
      </rPr>
      <t>h</t>
    </r>
    <r>
      <rPr>
        <vertAlign val="superscript"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]</t>
    </r>
  </si>
  <si>
    <t>Uveďte údaj v zmysle Príkladu</t>
  </si>
  <si>
    <r>
      <rPr>
        <b/>
        <sz val="11"/>
        <color theme="1"/>
        <rFont val="Arial"/>
        <family val="2"/>
        <charset val="238"/>
      </rPr>
      <t>Sumár využitia budovy na sprievodnú hospodársku činnosť (SHČ)</t>
    </r>
    <r>
      <rPr>
        <sz val="11"/>
        <color theme="1"/>
        <rFont val="Arial"/>
        <family val="2"/>
        <charset val="238"/>
      </rPr>
      <t xml:space="preserve"> (v zmysle Príkladu)</t>
    </r>
  </si>
  <si>
    <t>Sumár využitia budovy na hospodársku činnosť inú ako sprievodnú (HČiaS)</t>
  </si>
  <si>
    <r>
      <t>[ m</t>
    </r>
    <r>
      <rPr>
        <vertAlign val="superscript"/>
        <sz val="10"/>
        <color theme="1"/>
        <rFont val="Arial Narrow"/>
        <family val="2"/>
        <charset val="238"/>
      </rPr>
      <t>2</t>
    </r>
    <r>
      <rPr>
        <sz val="10"/>
        <color theme="1"/>
        <rFont val="Arial Narrow"/>
        <family val="2"/>
        <charset val="238"/>
      </rPr>
      <t>h ]</t>
    </r>
  </si>
  <si>
    <t>Podiel SHČ na celkovom využití budovy</t>
  </si>
  <si>
    <t>[%]</t>
  </si>
  <si>
    <t>Podiel HČiaS na celkovom využití budovy</t>
  </si>
  <si>
    <t xml:space="preserve">Celkové percentuálne zníženie OV </t>
  </si>
  <si>
    <t>Popis využitia infraštruktúry na výkon hospodárskych činností (HČ) v stave PO realizácii projektu (v zmysle Príkladu) (Je nevyhnutné vyplniť podlahovú plochu a čas vo všetkých bunkách.)</t>
  </si>
  <si>
    <t>Popis situácie:</t>
  </si>
  <si>
    <t>Celkové využitie budovy z hľadiska času a plochy</t>
  </si>
  <si>
    <t xml:space="preserve"> uveďte denný počet hodín </t>
  </si>
  <si>
    <t>uveďte počet dní 
v týždni</t>
  </si>
  <si>
    <t>uveďte počet týždnov 
v roku</t>
  </si>
  <si>
    <t>Počet individuál. (z hľadiska času a plochy) sprievodných HČ</t>
  </si>
  <si>
    <t>Počet individuál. (z hľadiska času a plochy)
HČ iných ako sprievodných</t>
  </si>
  <si>
    <t>Sprievod. hospod. činnosť (SHČ) č. 1</t>
  </si>
  <si>
    <t>Uveďte jednoznačnú identifikáciu priestoru 
(napr. prenájom kancelárie č. 100 na 1 posch.)</t>
  </si>
  <si>
    <t>podlahová plocha</t>
  </si>
  <si>
    <t>uveďte podlahovú plochu</t>
  </si>
  <si>
    <t>Využitie SHČ z hladiska času</t>
  </si>
  <si>
    <t>Celkovo za 
jednotlivú SHČ</t>
  </si>
  <si>
    <t>Sprievod. hospod. činnosť (SHČ) č. 2</t>
  </si>
  <si>
    <t>Sprievod. hospod. činnosť (SHČ) č. 3</t>
  </si>
  <si>
    <t>Hospod. činnosť (HČiaS) iná ako sprievodná č. 1</t>
  </si>
  <si>
    <t>Využitie HČiaS z hladiska času</t>
  </si>
  <si>
    <t>Celkovo za 
jednotlivú HČiaS</t>
  </si>
  <si>
    <t>Hospod. činnosť (HČiaS) iná ako sprievodná č. 2</t>
  </si>
  <si>
    <t>Hospod. činnosť (HČiaS) iná ako sprievodná č. 3</t>
  </si>
  <si>
    <t>Podpora využívania OZE vrátane zariadení, ktoré sú súčasťou zásobovania energiou verejných budov</t>
  </si>
  <si>
    <t>Využívanie infraštruktúry na hospodársku činnosť</t>
  </si>
  <si>
    <t>Celková kapacita infraštruktúry (v zmysle Príkladu)</t>
  </si>
  <si>
    <r>
      <t>[ MWhe/rok</t>
    </r>
    <r>
      <rPr>
        <vertAlign val="superscript"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]</t>
    </r>
  </si>
  <si>
    <t>irelevantné</t>
  </si>
  <si>
    <t>Kapacita infraštruktúry využívaná na sprievodnú hospodársku činnosť v rámci definície zmiešaného využitia (v zmysle Príkladu)</t>
  </si>
  <si>
    <t>[ MWhe/rok ]</t>
  </si>
  <si>
    <t>Uveďte celkové ročné množstvo elektrickej energie dodanej do distribučnej sústavy v rámci zmiešaného využitia budovy po ukončení realizácie projektu a postupujte v zmysle Príkladu</t>
  </si>
  <si>
    <r>
      <t>Je kapacita infraštruktúry využívaná na hospodársku činnosť mimo definície zmiešaného využitia (ods. 6 PPP č. 11 výzvy a ods. 4 časti</t>
    </r>
    <r>
      <rPr>
        <i/>
        <sz val="11"/>
        <color theme="1"/>
        <rFont val="Arial"/>
        <family val="2"/>
        <charset val="238"/>
      </rPr>
      <t xml:space="preserve"> Real. Opat. 2.2.2</t>
    </r>
    <r>
      <rPr>
        <sz val="11"/>
        <color theme="1"/>
        <rFont val="Arial"/>
        <family val="2"/>
        <charset val="238"/>
      </rPr>
      <t xml:space="preserve"> kap. 4 Prílohy č. 7 výzvy)</t>
    </r>
  </si>
  <si>
    <t>Je infraštruktúra využívaná aj na hospodársku činnosť mimo zmiešaného využitia po ukončení realizácie projektu?</t>
  </si>
  <si>
    <t>Podiel zmiešaného využitia infraštruktúry</t>
  </si>
  <si>
    <t>Podiel využitia infraštruktúry mimo zmiešaného využitia</t>
  </si>
  <si>
    <t>bytové domy</t>
  </si>
  <si>
    <t>administratívna budova</t>
  </si>
  <si>
    <t>budova škôl a školských zariadení</t>
  </si>
  <si>
    <t>budova nemocníc</t>
  </si>
  <si>
    <t>budova hotelov a reštaurácií</t>
  </si>
  <si>
    <t>športové haly a iné budovy určené na šport</t>
  </si>
  <si>
    <t>budova pre veľkoobchodné a maloobchodné služby</t>
  </si>
  <si>
    <t>budova so zmiešaným účelom využitia (iba zmiešané oprávnené budovy)</t>
  </si>
  <si>
    <t>Kategória budovy v Príloha 8 k ŽoNFP</t>
  </si>
  <si>
    <r>
      <t>[tony CO</t>
    </r>
    <r>
      <rPr>
        <vertAlign val="subscript"/>
        <sz val="11"/>
        <color theme="0" tint="-0.34998626667073579"/>
        <rFont val="Arial Narrow"/>
        <family val="2"/>
        <charset val="238"/>
      </rPr>
      <t>2</t>
    </r>
    <r>
      <rPr>
        <sz val="11"/>
        <color theme="0" tint="-0.34998626667073579"/>
        <rFont val="Arial Narrow"/>
        <family val="2"/>
        <charset val="238"/>
      </rPr>
      <t xml:space="preserve"> ekv./rok]</t>
    </r>
  </si>
  <si>
    <r>
      <t xml:space="preserve">Celková vyrobená energia z obnoviteľných zdrojov: </t>
    </r>
    <r>
      <rPr>
        <b/>
        <sz val="11"/>
        <color theme="0" tint="-0.34998626667073579"/>
        <rFont val="Arial Narrow"/>
        <family val="2"/>
        <charset val="238"/>
      </rPr>
      <t>elektrická</t>
    </r>
  </si>
  <si>
    <r>
      <t xml:space="preserve">Celková vyrobená energia z obnoviteľných zdrojov: </t>
    </r>
    <r>
      <rPr>
        <b/>
        <sz val="11"/>
        <color theme="0" tint="-0.34998626667073579"/>
        <rFont val="Arial Narrow"/>
        <family val="2"/>
        <charset val="238"/>
      </rPr>
      <t>tepelná</t>
    </r>
  </si>
  <si>
    <t>Dodatočné celkové zníženie OV - SHČ a HČiaS  [%]</t>
  </si>
  <si>
    <t>Celkové zníženie OV - Plánovaná SHČ a HČiaS  [%]</t>
  </si>
  <si>
    <t>Celkové zníženie OV - Plánované úspory PE  [%]</t>
  </si>
  <si>
    <t>Celkové zníženie OV - Úspory PE  [%]</t>
  </si>
  <si>
    <t>Dodatočné celkové zníženie OV - úspory PE  [%]</t>
  </si>
  <si>
    <t>Vyhodnotenie plnenia ukazovateľov - Miera sankcie</t>
  </si>
  <si>
    <t>OZE - dosiahnuté hodnoty po realizácii projektu</t>
  </si>
  <si>
    <r>
      <rPr>
        <b/>
        <sz val="11"/>
        <color theme="1"/>
        <rFont val="Arial Narrow"/>
        <family val="2"/>
        <charset val="238"/>
      </rPr>
      <t>po PEH</t>
    </r>
    <r>
      <rPr>
        <sz val="11"/>
        <color theme="1"/>
        <rFont val="Arial Narrow"/>
        <family val="2"/>
        <charset val="238"/>
      </rPr>
      <t xml:space="preserve"> - po Projektovom energetickom hodnotení</t>
    </r>
  </si>
  <si>
    <t>Dodatočné celkové zníženie OV - HČ OZE [%]</t>
  </si>
  <si>
    <t>Merná 
jednotka</t>
  </si>
  <si>
    <t>Vyhlásenie k Záverečnej monitorovacej správe/zmena typu monitorovania</t>
  </si>
  <si>
    <t>Vypĺňa prijímateľ v rámci Záverečnej monitorovacej správy (ZMS) / Zmene typu monitorovania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</si>
</sst>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00"/>
    <numFmt numFmtId="166" formatCode="#,##0.0000"/>
  </numFmts>
  <fonts count="44" x14ac:knownFonts="1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4"/>
      <color theme="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theme="0"/>
      <name val="Arial Narrow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Arial Narrow"/>
      <family val="2"/>
      <charset val="238"/>
    </font>
    <font>
      <i/>
      <sz val="10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name val="Arial"/>
      <family val="2"/>
      <charset val="238"/>
    </font>
    <font>
      <b/>
      <sz val="14"/>
      <color theme="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6"/>
      <color rgb="FFFF0000"/>
      <name val="Arial"/>
      <family val="2"/>
      <charset val="238"/>
    </font>
    <font>
      <i/>
      <sz val="10"/>
      <color theme="3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10"/>
      <color theme="1"/>
      <name val="Arial Narrow"/>
      <family val="2"/>
      <charset val="238"/>
    </font>
    <font>
      <sz val="11"/>
      <color theme="3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theme="3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indexed="81"/>
      <name val="Segoe UI"/>
      <family val="2"/>
      <charset val="238"/>
    </font>
    <font>
      <sz val="11"/>
      <color indexed="81"/>
      <name val="Segoe UI"/>
      <family val="2"/>
      <charset val="238"/>
    </font>
    <font>
      <sz val="11"/>
      <color theme="0" tint="-0.34998626667073579"/>
      <name val="Arial Narrow"/>
      <family val="2"/>
      <charset val="238"/>
    </font>
    <font>
      <sz val="10"/>
      <color theme="0" tint="-0.34998626667073579"/>
      <name val="Arial Narrow"/>
      <family val="2"/>
      <charset val="238"/>
    </font>
    <font>
      <b/>
      <sz val="11"/>
      <color theme="0" tint="-0.34998626667073579"/>
      <name val="Arial Narrow"/>
      <family val="2"/>
      <charset val="238"/>
    </font>
    <font>
      <vertAlign val="subscript"/>
      <sz val="11"/>
      <color theme="0" tint="-0.34998626667073579"/>
      <name val="Arial Narrow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theme="6"/>
      </patternFill>
    </fill>
    <fill>
      <patternFill patternType="solid">
        <fgColor theme="4" tint="0.79998168889431442"/>
        <bgColor theme="6" tint="0.59999389629810485"/>
      </patternFill>
    </fill>
    <fill>
      <patternFill patternType="solid">
        <fgColor theme="4" tint="0.79998168889431442"/>
        <bgColor theme="6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6" tint="0.79998168889431442"/>
      </patternFill>
    </fill>
    <fill>
      <patternFill patternType="solid">
        <fgColor theme="4" tint="0.79998168889431442"/>
        <bgColor theme="6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4">
    <xf numFmtId="0" fontId="0" fillId="0" borderId="0" xfId="0"/>
    <xf numFmtId="0" fontId="0" fillId="8" borderId="0" xfId="0" applyFill="1" applyAlignment="1">
      <alignment wrapText="1"/>
    </xf>
    <xf numFmtId="0" fontId="2" fillId="0" borderId="0" xfId="0" applyFont="1"/>
    <xf numFmtId="0" fontId="3" fillId="0" borderId="0" xfId="0" applyFont="1"/>
    <xf numFmtId="0" fontId="0" fillId="8" borderId="0" xfId="0" applyFill="1" applyAlignment="1">
      <alignment vertical="center" wrapText="1"/>
    </xf>
    <xf numFmtId="0" fontId="2" fillId="6" borderId="0" xfId="0" applyFont="1" applyFill="1" applyBorder="1"/>
    <xf numFmtId="0" fontId="6" fillId="0" borderId="0" xfId="0" applyFont="1"/>
    <xf numFmtId="0" fontId="2" fillId="6" borderId="5" xfId="0" applyFont="1" applyFill="1" applyBorder="1" applyAlignment="1" applyProtection="1">
      <alignment vertical="center" wrapText="1"/>
      <protection locked="0"/>
    </xf>
    <xf numFmtId="0" fontId="2" fillId="6" borderId="6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 applyProtection="1">
      <alignment vertical="center" wrapText="1"/>
      <protection locked="0"/>
    </xf>
    <xf numFmtId="0" fontId="2" fillId="6" borderId="8" xfId="0" applyFont="1" applyFill="1" applyBorder="1" applyAlignment="1" applyProtection="1">
      <alignment horizontal="center" vertical="center"/>
      <protection locked="0"/>
    </xf>
    <xf numFmtId="0" fontId="2" fillId="6" borderId="9" xfId="0" applyFont="1" applyFill="1" applyBorder="1" applyAlignment="1" applyProtection="1">
      <alignment vertical="center" wrapText="1"/>
      <protection locked="0"/>
    </xf>
    <xf numFmtId="0" fontId="2" fillId="6" borderId="11" xfId="0" applyFont="1" applyFill="1" applyBorder="1" applyAlignment="1" applyProtection="1">
      <alignment horizontal="center" vertical="center"/>
      <protection locked="0"/>
    </xf>
    <xf numFmtId="0" fontId="2" fillId="6" borderId="16" xfId="0" applyFont="1" applyFill="1" applyBorder="1" applyAlignment="1" applyProtection="1">
      <alignment horizontal="left" vertical="center"/>
      <protection locked="0"/>
    </xf>
    <xf numFmtId="0" fontId="2" fillId="6" borderId="17" xfId="0" applyFont="1" applyFill="1" applyBorder="1" applyAlignment="1" applyProtection="1">
      <alignment horizontal="center" vertical="center"/>
      <protection locked="0"/>
    </xf>
    <xf numFmtId="0" fontId="2" fillId="6" borderId="16" xfId="0" applyFont="1" applyFill="1" applyBorder="1" applyAlignment="1" applyProtection="1">
      <alignment vertical="center" wrapText="1"/>
      <protection locked="0"/>
    </xf>
    <xf numFmtId="0" fontId="4" fillId="3" borderId="26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23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2" fillId="4" borderId="27" xfId="0" applyFont="1" applyFill="1" applyBorder="1" applyAlignment="1" applyProtection="1">
      <alignment horizontal="left" vertical="center" wrapText="1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5" borderId="8" xfId="0" applyFont="1" applyFill="1" applyBorder="1" applyAlignment="1" applyProtection="1">
      <alignment horizontal="center" vertical="center"/>
      <protection locked="0"/>
    </xf>
    <xf numFmtId="0" fontId="5" fillId="7" borderId="5" xfId="0" applyFont="1" applyFill="1" applyBorder="1" applyAlignment="1">
      <alignment vertical="center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5" fillId="7" borderId="3" xfId="0" applyFont="1" applyFill="1" applyBorder="1"/>
    <xf numFmtId="0" fontId="8" fillId="6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 applyProtection="1">
      <alignment horizontal="left" vertical="top"/>
      <protection locked="0"/>
    </xf>
    <xf numFmtId="0" fontId="2" fillId="5" borderId="7" xfId="0" applyFont="1" applyFill="1" applyBorder="1" applyAlignment="1" applyProtection="1">
      <alignment horizontal="left" vertical="top"/>
      <protection locked="0"/>
    </xf>
    <xf numFmtId="0" fontId="5" fillId="7" borderId="3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3" borderId="37" xfId="0" applyFont="1" applyFill="1" applyBorder="1" applyAlignment="1" applyProtection="1">
      <alignment horizontal="center" vertical="center"/>
      <protection locked="0"/>
    </xf>
    <xf numFmtId="0" fontId="5" fillId="9" borderId="29" xfId="0" applyFont="1" applyFill="1" applyBorder="1"/>
    <xf numFmtId="0" fontId="5" fillId="9" borderId="30" xfId="0" applyFont="1" applyFill="1" applyBorder="1"/>
    <xf numFmtId="0" fontId="3" fillId="6" borderId="32" xfId="0" applyFont="1" applyFill="1" applyBorder="1"/>
    <xf numFmtId="0" fontId="5" fillId="7" borderId="18" xfId="0" applyFont="1" applyFill="1" applyBorder="1" applyAlignment="1" applyProtection="1">
      <alignment vertical="center"/>
      <protection locked="0"/>
    </xf>
    <xf numFmtId="10" fontId="2" fillId="6" borderId="8" xfId="0" applyNumberFormat="1" applyFont="1" applyFill="1" applyBorder="1" applyAlignment="1">
      <alignment horizontal="right"/>
    </xf>
    <xf numFmtId="10" fontId="2" fillId="6" borderId="8" xfId="0" applyNumberFormat="1" applyFont="1" applyFill="1" applyBorder="1" applyAlignment="1">
      <alignment horizontal="right" wrapText="1"/>
    </xf>
    <xf numFmtId="0" fontId="2" fillId="4" borderId="22" xfId="0" applyFont="1" applyFill="1" applyBorder="1" applyAlignment="1" applyProtection="1">
      <alignment horizontal="left" vertical="center" wrapText="1"/>
      <protection locked="0"/>
    </xf>
    <xf numFmtId="0" fontId="11" fillId="10" borderId="0" xfId="0" applyFont="1" applyFill="1" applyBorder="1" applyProtection="1"/>
    <xf numFmtId="0" fontId="6" fillId="10" borderId="0" xfId="0" applyFont="1" applyFill="1"/>
    <xf numFmtId="0" fontId="12" fillId="6" borderId="0" xfId="0" applyFont="1" applyFill="1" applyBorder="1" applyProtection="1"/>
    <xf numFmtId="0" fontId="2" fillId="6" borderId="0" xfId="0" applyFont="1" applyFill="1"/>
    <xf numFmtId="0" fontId="0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centerContinuous" vertical="center"/>
    </xf>
    <xf numFmtId="0" fontId="2" fillId="0" borderId="0" xfId="0" applyFont="1" applyBorder="1"/>
    <xf numFmtId="0" fontId="10" fillId="0" borderId="0" xfId="0" applyFont="1" applyBorder="1" applyAlignment="1" applyProtection="1">
      <alignment horizontal="centerContinuous" vertical="center"/>
    </xf>
    <xf numFmtId="0" fontId="5" fillId="7" borderId="1" xfId="0" applyFont="1" applyFill="1" applyBorder="1" applyAlignment="1">
      <alignment horizontal="center" vertical="center"/>
    </xf>
    <xf numFmtId="0" fontId="5" fillId="0" borderId="0" xfId="0" applyFont="1"/>
    <xf numFmtId="0" fontId="2" fillId="0" borderId="0" xfId="0" applyFont="1" applyFill="1" applyBorder="1" applyAlignment="1" applyProtection="1">
      <alignment horizontal="left" vertical="top"/>
      <protection locked="0"/>
    </xf>
    <xf numFmtId="10" fontId="2" fillId="0" borderId="0" xfId="0" applyNumberFormat="1" applyFont="1" applyFill="1" applyBorder="1" applyAlignment="1">
      <alignment horizontal="right" wrapText="1"/>
    </xf>
    <xf numFmtId="0" fontId="10" fillId="0" borderId="0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Continuous"/>
    </xf>
    <xf numFmtId="0" fontId="2" fillId="10" borderId="47" xfId="0" applyFont="1" applyFill="1" applyBorder="1" applyAlignment="1">
      <alignment horizontal="center"/>
    </xf>
    <xf numFmtId="0" fontId="2" fillId="10" borderId="48" xfId="0" applyFont="1" applyFill="1" applyBorder="1" applyAlignment="1">
      <alignment horizontal="center"/>
    </xf>
    <xf numFmtId="0" fontId="2" fillId="10" borderId="51" xfId="0" applyFont="1" applyFill="1" applyBorder="1" applyAlignment="1">
      <alignment horizontal="center"/>
    </xf>
    <xf numFmtId="0" fontId="2" fillId="10" borderId="52" xfId="0" applyFont="1" applyFill="1" applyBorder="1" applyAlignment="1">
      <alignment horizontal="center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vertical="center"/>
      <protection locked="0"/>
    </xf>
    <xf numFmtId="3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0" xfId="0" applyFont="1" applyFill="1" applyBorder="1"/>
    <xf numFmtId="0" fontId="5" fillId="7" borderId="13" xfId="0" applyFont="1" applyFill="1" applyBorder="1" applyAlignment="1">
      <alignment horizontal="center" vertical="center" wrapText="1"/>
    </xf>
    <xf numFmtId="0" fontId="15" fillId="13" borderId="3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/>
      <protection locked="0"/>
    </xf>
    <xf numFmtId="0" fontId="0" fillId="0" borderId="0" xfId="0" applyFont="1" applyProtection="1">
      <protection locked="0"/>
    </xf>
    <xf numFmtId="0" fontId="20" fillId="0" borderId="0" xfId="0" applyFont="1" applyAlignment="1" applyProtection="1">
      <alignment horizontal="right"/>
      <protection locked="0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Protection="1">
      <protection locked="0"/>
    </xf>
    <xf numFmtId="0" fontId="24" fillId="14" borderId="0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Protection="1">
      <protection locked="0"/>
    </xf>
    <xf numFmtId="0" fontId="22" fillId="2" borderId="56" xfId="0" applyFont="1" applyFill="1" applyBorder="1" applyAlignment="1" applyProtection="1">
      <alignment horizontal="center" vertical="center"/>
      <protection locked="0"/>
    </xf>
    <xf numFmtId="0" fontId="17" fillId="7" borderId="1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4" fontId="33" fillId="14" borderId="0" xfId="0" applyNumberFormat="1" applyFont="1" applyFill="1" applyBorder="1" applyAlignment="1" applyProtection="1">
      <alignment horizontal="center" vertical="center" wrapText="1"/>
      <protection locked="0"/>
    </xf>
    <xf numFmtId="0" fontId="24" fillId="14" borderId="0" xfId="0" applyFont="1" applyFill="1" applyBorder="1" applyAlignment="1" applyProtection="1">
      <alignment horizontal="center" vertical="center"/>
      <protection locked="0"/>
    </xf>
    <xf numFmtId="0" fontId="17" fillId="7" borderId="10" xfId="0" applyFont="1" applyFill="1" applyBorder="1" applyAlignment="1" applyProtection="1">
      <alignment horizontal="center" vertical="center" wrapText="1"/>
      <protection locked="0"/>
    </xf>
    <xf numFmtId="4" fontId="16" fillId="14" borderId="0" xfId="0" applyNumberFormat="1" applyFont="1" applyFill="1" applyBorder="1" applyAlignment="1" applyProtection="1">
      <alignment horizontal="center" vertical="center" wrapText="1"/>
      <protection locked="0"/>
    </xf>
    <xf numFmtId="0" fontId="33" fillId="7" borderId="12" xfId="0" applyFont="1" applyFill="1" applyBorder="1" applyAlignment="1" applyProtection="1">
      <alignment vertical="center"/>
      <protection locked="0"/>
    </xf>
    <xf numFmtId="0" fontId="33" fillId="7" borderId="59" xfId="0" applyFont="1" applyFill="1" applyBorder="1" applyAlignment="1" applyProtection="1">
      <alignment vertical="center"/>
      <protection locked="0"/>
    </xf>
    <xf numFmtId="0" fontId="33" fillId="7" borderId="31" xfId="0" applyFont="1" applyFill="1" applyBorder="1" applyAlignment="1" applyProtection="1">
      <alignment vertical="center" wrapText="1"/>
      <protection locked="0"/>
    </xf>
    <xf numFmtId="0" fontId="33" fillId="7" borderId="7" xfId="0" applyFont="1" applyFill="1" applyBorder="1" applyAlignment="1" applyProtection="1">
      <alignment vertical="center"/>
      <protection locked="0"/>
    </xf>
    <xf numFmtId="0" fontId="33" fillId="16" borderId="41" xfId="0" applyFont="1" applyFill="1" applyBorder="1" applyAlignment="1" applyProtection="1">
      <alignment horizontal="left" vertical="center"/>
      <protection locked="0"/>
    </xf>
    <xf numFmtId="0" fontId="33" fillId="16" borderId="43" xfId="0" applyFont="1" applyFill="1" applyBorder="1" applyAlignment="1" applyProtection="1">
      <alignment horizontal="left" vertical="center"/>
      <protection locked="0"/>
    </xf>
    <xf numFmtId="0" fontId="33" fillId="16" borderId="21" xfId="0" applyFont="1" applyFill="1" applyBorder="1" applyAlignment="1" applyProtection="1">
      <alignment horizontal="left" vertical="center"/>
      <protection locked="0"/>
    </xf>
    <xf numFmtId="0" fontId="33" fillId="14" borderId="13" xfId="0" applyFont="1" applyFill="1" applyBorder="1" applyAlignment="1" applyProtection="1">
      <alignment vertical="center"/>
      <protection locked="0"/>
    </xf>
    <xf numFmtId="4" fontId="33" fillId="14" borderId="43" xfId="0" applyNumberFormat="1" applyFont="1" applyFill="1" applyBorder="1" applyAlignment="1" applyProtection="1">
      <alignment horizontal="center" vertical="center"/>
      <protection locked="0"/>
    </xf>
    <xf numFmtId="0" fontId="33" fillId="14" borderId="43" xfId="0" applyFont="1" applyFill="1" applyBorder="1" applyAlignment="1" applyProtection="1">
      <alignment horizontal="center" vertical="center"/>
      <protection locked="0"/>
    </xf>
    <xf numFmtId="4" fontId="33" fillId="14" borderId="43" xfId="0" applyNumberFormat="1" applyFont="1" applyFill="1" applyBorder="1" applyAlignment="1" applyProtection="1">
      <alignment horizontal="center" vertical="center" wrapText="1"/>
      <protection locked="0"/>
    </xf>
    <xf numFmtId="3" fontId="33" fillId="14" borderId="43" xfId="0" applyNumberFormat="1" applyFont="1" applyFill="1" applyBorder="1" applyAlignment="1" applyProtection="1">
      <alignment horizontal="center" vertical="center" wrapText="1"/>
      <protection locked="0"/>
    </xf>
    <xf numFmtId="0" fontId="33" fillId="14" borderId="43" xfId="0" applyFont="1" applyFill="1" applyBorder="1" applyAlignment="1" applyProtection="1">
      <alignment horizontal="center" vertical="center" wrapText="1"/>
      <protection locked="0"/>
    </xf>
    <xf numFmtId="3" fontId="33" fillId="14" borderId="43" xfId="0" applyNumberFormat="1" applyFont="1" applyFill="1" applyBorder="1" applyAlignment="1" applyProtection="1">
      <alignment horizontal="center" vertical="center"/>
      <protection locked="0"/>
    </xf>
    <xf numFmtId="0" fontId="0" fillId="0" borderId="46" xfId="0" applyBorder="1" applyProtection="1">
      <protection locked="0"/>
    </xf>
    <xf numFmtId="0" fontId="33" fillId="7" borderId="7" xfId="0" applyFont="1" applyFill="1" applyBorder="1" applyAlignment="1" applyProtection="1">
      <alignment horizontal="left" vertical="center" wrapText="1"/>
      <protection locked="0"/>
    </xf>
    <xf numFmtId="0" fontId="33" fillId="7" borderId="1" xfId="0" applyFont="1" applyFill="1" applyBorder="1" applyAlignment="1" applyProtection="1">
      <alignment horizontal="center" vertical="center"/>
      <protection locked="0"/>
    </xf>
    <xf numFmtId="0" fontId="30" fillId="7" borderId="1" xfId="0" applyFont="1" applyFill="1" applyBorder="1" applyAlignment="1" applyProtection="1">
      <alignment horizontal="center" vertical="center" wrapText="1"/>
      <protection locked="0"/>
    </xf>
    <xf numFmtId="4" fontId="33" fillId="7" borderId="17" xfId="0" applyNumberFormat="1" applyFont="1" applyFill="1" applyBorder="1" applyAlignment="1" applyProtection="1">
      <alignment horizontal="center" vertical="center" wrapText="1"/>
      <protection locked="0"/>
    </xf>
    <xf numFmtId="4" fontId="33" fillId="7" borderId="60" xfId="0" applyNumberFormat="1" applyFont="1" applyFill="1" applyBorder="1" applyAlignment="1" applyProtection="1">
      <alignment horizontal="center" vertical="center" wrapText="1"/>
      <protection locked="0"/>
    </xf>
    <xf numFmtId="0" fontId="33" fillId="14" borderId="13" xfId="0" applyFont="1" applyFill="1" applyBorder="1" applyAlignment="1" applyProtection="1">
      <alignment horizontal="left" vertical="center" wrapText="1"/>
      <protection locked="0"/>
    </xf>
    <xf numFmtId="0" fontId="33" fillId="14" borderId="43" xfId="0" applyFont="1" applyFill="1" applyBorder="1" applyAlignment="1" applyProtection="1">
      <alignment horizontal="left" vertical="center" wrapText="1"/>
      <protection locked="0"/>
    </xf>
    <xf numFmtId="0" fontId="30" fillId="14" borderId="43" xfId="0" applyFont="1" applyFill="1" applyBorder="1" applyAlignment="1" applyProtection="1">
      <alignment horizontal="center" vertical="center" wrapText="1"/>
      <protection locked="0"/>
    </xf>
    <xf numFmtId="0" fontId="0" fillId="0" borderId="32" xfId="0" applyBorder="1" applyProtection="1">
      <protection locked="0"/>
    </xf>
    <xf numFmtId="0" fontId="33" fillId="7" borderId="9" xfId="0" applyFont="1" applyFill="1" applyBorder="1" applyAlignment="1" applyProtection="1">
      <alignment horizontal="left" vertical="center" wrapText="1"/>
      <protection locked="0"/>
    </xf>
    <xf numFmtId="0" fontId="33" fillId="7" borderId="10" xfId="0" applyFont="1" applyFill="1" applyBorder="1" applyAlignment="1" applyProtection="1">
      <alignment horizontal="center" vertical="center"/>
      <protection locked="0"/>
    </xf>
    <xf numFmtId="0" fontId="30" fillId="7" borderId="10" xfId="0" applyFont="1" applyFill="1" applyBorder="1" applyAlignment="1" applyProtection="1">
      <alignment horizontal="center" vertical="center" wrapText="1"/>
      <protection locked="0"/>
    </xf>
    <xf numFmtId="4" fontId="33" fillId="7" borderId="11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 applyProtection="1">
      <alignment vertical="center"/>
      <protection locked="0"/>
    </xf>
    <xf numFmtId="0" fontId="34" fillId="0" borderId="0" xfId="0" applyFont="1" applyFill="1" applyBorder="1" applyAlignment="1" applyProtection="1">
      <alignment horizontal="right" vertical="center"/>
      <protection locked="0"/>
    </xf>
    <xf numFmtId="0" fontId="20" fillId="0" borderId="0" xfId="0" applyFont="1" applyFill="1" applyBorder="1" applyAlignment="1" applyProtection="1">
      <alignment vertical="center"/>
      <protection locked="0"/>
    </xf>
    <xf numFmtId="0" fontId="20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Border="1" applyAlignment="1" applyProtection="1">
      <alignment vertical="center"/>
      <protection locked="0"/>
    </xf>
    <xf numFmtId="0" fontId="36" fillId="0" borderId="0" xfId="0" applyFont="1" applyFill="1" applyBorder="1" applyAlignment="1" applyProtection="1">
      <alignment horizontal="right" vertical="center"/>
      <protection locked="0"/>
    </xf>
    <xf numFmtId="0" fontId="37" fillId="0" borderId="0" xfId="0" applyFont="1" applyFill="1" applyBorder="1" applyAlignment="1" applyProtection="1">
      <alignment vertical="center"/>
      <protection locked="0"/>
    </xf>
    <xf numFmtId="0" fontId="0" fillId="6" borderId="0" xfId="0" applyFont="1" applyFill="1" applyProtection="1">
      <protection locked="0"/>
    </xf>
    <xf numFmtId="0" fontId="19" fillId="0" borderId="0" xfId="0" applyFont="1" applyAlignment="1" applyProtection="1">
      <alignment vertical="center"/>
      <protection locked="0"/>
    </xf>
    <xf numFmtId="0" fontId="0" fillId="17" borderId="0" xfId="0" applyFill="1" applyAlignment="1">
      <alignment wrapText="1"/>
    </xf>
    <xf numFmtId="0" fontId="0" fillId="17" borderId="0" xfId="0" applyFill="1" applyAlignment="1">
      <alignment vertical="center" wrapText="1"/>
    </xf>
    <xf numFmtId="166" fontId="2" fillId="10" borderId="2" xfId="0" applyNumberFormat="1" applyFont="1" applyFill="1" applyBorder="1" applyAlignment="1">
      <alignment horizontal="center" vertical="center"/>
    </xf>
    <xf numFmtId="166" fontId="2" fillId="11" borderId="2" xfId="0" applyNumberFormat="1" applyFont="1" applyFill="1" applyBorder="1" applyAlignment="1" applyProtection="1">
      <alignment horizontal="center" vertical="center"/>
      <protection locked="0"/>
    </xf>
    <xf numFmtId="166" fontId="2" fillId="11" borderId="1" xfId="0" applyNumberFormat="1" applyFont="1" applyFill="1" applyBorder="1" applyAlignment="1" applyProtection="1">
      <alignment horizontal="center" vertical="center"/>
      <protection locked="0"/>
    </xf>
    <xf numFmtId="0" fontId="40" fillId="5" borderId="7" xfId="0" applyFont="1" applyFill="1" applyBorder="1" applyAlignment="1" applyProtection="1">
      <alignment horizontal="left" vertical="top"/>
      <protection locked="0"/>
    </xf>
    <xf numFmtId="10" fontId="41" fillId="6" borderId="8" xfId="0" applyNumberFormat="1" applyFont="1" applyFill="1" applyBorder="1" applyAlignment="1">
      <alignment horizontal="right"/>
    </xf>
    <xf numFmtId="0" fontId="40" fillId="4" borderId="7" xfId="0" applyFont="1" applyFill="1" applyBorder="1" applyAlignment="1" applyProtection="1">
      <alignment horizontal="left" vertical="top"/>
      <protection locked="0"/>
    </xf>
    <xf numFmtId="0" fontId="40" fillId="4" borderId="9" xfId="0" applyFont="1" applyFill="1" applyBorder="1" applyAlignment="1" applyProtection="1">
      <alignment horizontal="left" vertical="center"/>
      <protection locked="0"/>
    </xf>
    <xf numFmtId="10" fontId="41" fillId="6" borderId="11" xfId="0" applyNumberFormat="1" applyFont="1" applyFill="1" applyBorder="1" applyAlignment="1">
      <alignment horizontal="right" vertical="center"/>
    </xf>
    <xf numFmtId="0" fontId="40" fillId="4" borderId="22" xfId="0" applyFont="1" applyFill="1" applyBorder="1" applyAlignment="1" applyProtection="1">
      <alignment vertical="center" wrapText="1"/>
      <protection locked="0"/>
    </xf>
    <xf numFmtId="166" fontId="40" fillId="10" borderId="1" xfId="0" applyNumberFormat="1" applyFont="1" applyFill="1" applyBorder="1" applyAlignment="1">
      <alignment horizontal="center" vertical="center"/>
    </xf>
    <xf numFmtId="166" fontId="40" fillId="5" borderId="1" xfId="0" applyNumberFormat="1" applyFont="1" applyFill="1" applyBorder="1" applyAlignment="1" applyProtection="1">
      <alignment horizontal="center" vertical="center"/>
      <protection locked="0"/>
    </xf>
    <xf numFmtId="0" fontId="40" fillId="5" borderId="8" xfId="0" applyFont="1" applyFill="1" applyBorder="1" applyAlignment="1" applyProtection="1">
      <alignment horizontal="center" vertical="center"/>
      <protection locked="0"/>
    </xf>
    <xf numFmtId="0" fontId="40" fillId="4" borderId="26" xfId="0" applyFont="1" applyFill="1" applyBorder="1" applyAlignment="1" applyProtection="1">
      <alignment horizontal="left" vertical="center" wrapText="1"/>
      <protection locked="0"/>
    </xf>
    <xf numFmtId="166" fontId="40" fillId="10" borderId="10" xfId="0" applyNumberFormat="1" applyFont="1" applyFill="1" applyBorder="1" applyAlignment="1">
      <alignment horizontal="center" vertical="center"/>
    </xf>
    <xf numFmtId="166" fontId="40" fillId="4" borderId="10" xfId="0" applyNumberFormat="1" applyFont="1" applyFill="1" applyBorder="1" applyAlignment="1" applyProtection="1">
      <alignment horizontal="center" vertical="center"/>
      <protection locked="0"/>
    </xf>
    <xf numFmtId="0" fontId="40" fillId="4" borderId="11" xfId="0" applyFont="1" applyFill="1" applyBorder="1" applyAlignment="1" applyProtection="1">
      <alignment horizontal="center" vertical="center" wrapText="1"/>
      <protection locked="0"/>
    </xf>
    <xf numFmtId="0" fontId="40" fillId="4" borderId="27" xfId="0" applyFont="1" applyFill="1" applyBorder="1" applyAlignment="1" applyProtection="1">
      <alignment horizontal="left" vertical="center" wrapText="1"/>
      <protection locked="0"/>
    </xf>
    <xf numFmtId="166" fontId="40" fillId="11" borderId="2" xfId="0" applyNumberFormat="1" applyFont="1" applyFill="1" applyBorder="1" applyAlignment="1" applyProtection="1">
      <alignment horizontal="center" vertical="center"/>
      <protection locked="0"/>
    </xf>
    <xf numFmtId="164" fontId="40" fillId="6" borderId="2" xfId="0" applyNumberFormat="1" applyFont="1" applyFill="1" applyBorder="1" applyAlignment="1" applyProtection="1">
      <alignment horizontal="center" vertical="center"/>
      <protection locked="0"/>
    </xf>
    <xf numFmtId="0" fontId="40" fillId="5" borderId="17" xfId="0" applyFont="1" applyFill="1" applyBorder="1" applyAlignment="1" applyProtection="1">
      <alignment horizontal="center" vertical="center"/>
      <protection locked="0"/>
    </xf>
    <xf numFmtId="166" fontId="40" fillId="11" borderId="10" xfId="0" applyNumberFormat="1" applyFont="1" applyFill="1" applyBorder="1" applyAlignment="1" applyProtection="1">
      <alignment horizontal="center" vertical="center"/>
      <protection locked="0"/>
    </xf>
    <xf numFmtId="164" fontId="40" fillId="6" borderId="10" xfId="0" applyNumberFormat="1" applyFont="1" applyFill="1" applyBorder="1" applyAlignment="1" applyProtection="1">
      <alignment horizontal="center" vertical="center"/>
      <protection locked="0"/>
    </xf>
    <xf numFmtId="0" fontId="40" fillId="4" borderId="11" xfId="0" applyFont="1" applyFill="1" applyBorder="1" applyAlignment="1" applyProtection="1">
      <alignment horizontal="center" vertical="center"/>
      <protection locked="0"/>
    </xf>
    <xf numFmtId="10" fontId="41" fillId="0" borderId="59" xfId="0" applyNumberFormat="1" applyFont="1" applyFill="1" applyBorder="1" applyAlignment="1">
      <alignment horizontal="right"/>
    </xf>
    <xf numFmtId="0" fontId="40" fillId="0" borderId="59" xfId="0" applyFont="1" applyFill="1" applyBorder="1" applyAlignment="1" applyProtection="1">
      <alignment horizontal="left" vertical="top"/>
      <protection locked="0"/>
    </xf>
    <xf numFmtId="0" fontId="12" fillId="0" borderId="0" xfId="0" applyFont="1" applyFill="1" applyBorder="1" applyProtection="1"/>
    <xf numFmtId="166" fontId="2" fillId="10" borderId="30" xfId="0" applyNumberFormat="1" applyFont="1" applyFill="1" applyBorder="1" applyAlignment="1">
      <alignment horizontal="center"/>
    </xf>
    <xf numFmtId="166" fontId="2" fillId="10" borderId="45" xfId="0" applyNumberFormat="1" applyFont="1" applyFill="1" applyBorder="1" applyAlignment="1">
      <alignment horizontal="center"/>
    </xf>
    <xf numFmtId="166" fontId="2" fillId="10" borderId="40" xfId="0" applyNumberFormat="1" applyFont="1" applyFill="1" applyBorder="1" applyAlignment="1">
      <alignment horizontal="center"/>
    </xf>
    <xf numFmtId="166" fontId="2" fillId="6" borderId="2" xfId="0" applyNumberFormat="1" applyFont="1" applyFill="1" applyBorder="1" applyAlignment="1" applyProtection="1">
      <alignment horizontal="center" vertical="center"/>
      <protection locked="0"/>
    </xf>
    <xf numFmtId="166" fontId="2" fillId="6" borderId="1" xfId="0" applyNumberFormat="1" applyFont="1" applyFill="1" applyBorder="1" applyAlignment="1" applyProtection="1">
      <alignment horizontal="center" vertical="center"/>
      <protection locked="0"/>
    </xf>
    <xf numFmtId="166" fontId="2" fillId="4" borderId="2" xfId="0" applyNumberFormat="1" applyFont="1" applyFill="1" applyBorder="1" applyAlignment="1" applyProtection="1">
      <alignment horizontal="center" vertical="center"/>
      <protection locked="0"/>
    </xf>
    <xf numFmtId="4" fontId="4" fillId="13" borderId="24" xfId="0" applyNumberFormat="1" applyFont="1" applyFill="1" applyBorder="1" applyAlignment="1">
      <alignment horizontal="center" vertical="center"/>
    </xf>
    <xf numFmtId="4" fontId="4" fillId="13" borderId="4" xfId="0" applyNumberFormat="1" applyFont="1" applyFill="1" applyBorder="1" applyAlignment="1">
      <alignment horizontal="center" vertical="center"/>
    </xf>
    <xf numFmtId="4" fontId="4" fillId="13" borderId="55" xfId="0" applyNumberFormat="1" applyFont="1" applyFill="1" applyBorder="1" applyAlignment="1">
      <alignment horizontal="center" vertical="center"/>
    </xf>
    <xf numFmtId="4" fontId="33" fillId="10" borderId="1" xfId="0" applyNumberFormat="1" applyFont="1" applyFill="1" applyBorder="1" applyAlignment="1" applyProtection="1">
      <alignment horizontal="center" vertical="center" wrapText="1"/>
      <protection locked="0"/>
    </xf>
    <xf numFmtId="3" fontId="33" fillId="10" borderId="1" xfId="0" applyNumberFormat="1" applyFont="1" applyFill="1" applyBorder="1" applyAlignment="1" applyProtection="1">
      <alignment horizontal="center" vertical="center" wrapText="1"/>
      <protection locked="0"/>
    </xf>
    <xf numFmtId="3" fontId="33" fillId="10" borderId="1" xfId="0" applyNumberFormat="1" applyFont="1" applyFill="1" applyBorder="1" applyAlignment="1" applyProtection="1">
      <alignment horizontal="center" vertical="center"/>
      <protection locked="0"/>
    </xf>
    <xf numFmtId="3" fontId="33" fillId="10" borderId="8" xfId="0" applyNumberFormat="1" applyFont="1" applyFill="1" applyBorder="1" applyAlignment="1" applyProtection="1">
      <alignment horizontal="center" vertical="center" wrapText="1"/>
      <protection locked="0"/>
    </xf>
    <xf numFmtId="4" fontId="33" fillId="10" borderId="10" xfId="0" applyNumberFormat="1" applyFont="1" applyFill="1" applyBorder="1" applyAlignment="1" applyProtection="1">
      <alignment horizontal="center" vertical="center" wrapText="1"/>
      <protection locked="0"/>
    </xf>
    <xf numFmtId="3" fontId="33" fillId="10" borderId="10" xfId="0" applyNumberFormat="1" applyFont="1" applyFill="1" applyBorder="1" applyAlignment="1" applyProtection="1">
      <alignment horizontal="center" vertical="center" wrapText="1"/>
      <protection locked="0"/>
    </xf>
    <xf numFmtId="2" fontId="5" fillId="10" borderId="33" xfId="0" applyNumberFormat="1" applyFont="1" applyFill="1" applyBorder="1" applyAlignment="1">
      <alignment horizontal="center"/>
    </xf>
    <xf numFmtId="4" fontId="4" fillId="10" borderId="55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61" xfId="0" applyNumberFormat="1" applyFont="1" applyFill="1" applyBorder="1" applyAlignment="1" applyProtection="1">
      <alignment horizontal="center" vertical="center" wrapText="1"/>
      <protection locked="0"/>
    </xf>
    <xf numFmtId="4" fontId="4" fillId="7" borderId="6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5" xfId="0" applyFont="1" applyFill="1" applyBorder="1" applyAlignment="1" applyProtection="1">
      <alignment horizontal="center" vertical="center" wrapText="1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34" xfId="0" applyFont="1" applyFill="1" applyBorder="1" applyAlignment="1" applyProtection="1">
      <alignment horizontal="center" vertical="center"/>
      <protection locked="0"/>
    </xf>
    <xf numFmtId="0" fontId="5" fillId="7" borderId="12" xfId="0" applyFont="1" applyFill="1" applyBorder="1" applyAlignment="1" applyProtection="1">
      <alignment horizontal="left" vertical="center" wrapText="1"/>
      <protection locked="0"/>
    </xf>
    <xf numFmtId="0" fontId="5" fillId="7" borderId="20" xfId="0" applyFont="1" applyFill="1" applyBorder="1" applyAlignment="1" applyProtection="1">
      <alignment horizontal="left" vertical="center" wrapText="1"/>
      <protection locked="0"/>
    </xf>
    <xf numFmtId="0" fontId="5" fillId="7" borderId="30" xfId="0" applyFont="1" applyFill="1" applyBorder="1" applyAlignment="1" applyProtection="1">
      <alignment horizontal="left" vertical="center" wrapText="1"/>
      <protection locked="0"/>
    </xf>
    <xf numFmtId="0" fontId="5" fillId="7" borderId="33" xfId="0" applyFont="1" applyFill="1" applyBorder="1" applyAlignment="1" applyProtection="1">
      <alignment horizontal="left" vertical="center" wrapText="1"/>
      <protection locked="0"/>
    </xf>
    <xf numFmtId="0" fontId="9" fillId="2" borderId="12" xfId="0" applyFont="1" applyFill="1" applyBorder="1" applyAlignment="1" applyProtection="1">
      <alignment horizontal="center" vertical="center"/>
      <protection locked="0"/>
    </xf>
    <xf numFmtId="0" fontId="9" fillId="2" borderId="15" xfId="0" applyFont="1" applyFill="1" applyBorder="1" applyAlignment="1" applyProtection="1">
      <alignment horizontal="center" vertical="center"/>
      <protection locked="0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5" fillId="4" borderId="12" xfId="0" applyFont="1" applyFill="1" applyBorder="1" applyAlignment="1" applyProtection="1">
      <alignment horizontal="left" vertical="center"/>
      <protection locked="0"/>
    </xf>
    <xf numFmtId="0" fontId="5" fillId="4" borderId="20" xfId="0" applyFont="1" applyFill="1" applyBorder="1" applyAlignment="1" applyProtection="1">
      <alignment horizontal="left" vertical="center"/>
      <protection locked="0"/>
    </xf>
    <xf numFmtId="0" fontId="42" fillId="5" borderId="13" xfId="0" applyFont="1" applyFill="1" applyBorder="1" applyAlignment="1" applyProtection="1">
      <alignment horizontal="left" vertical="center"/>
      <protection locked="0"/>
    </xf>
    <xf numFmtId="0" fontId="42" fillId="5" borderId="21" xfId="0" applyFont="1" applyFill="1" applyBorder="1" applyAlignment="1" applyProtection="1">
      <alignment horizontal="left" vertical="center"/>
      <protection locked="0"/>
    </xf>
    <xf numFmtId="0" fontId="42" fillId="4" borderId="14" xfId="0" applyFont="1" applyFill="1" applyBorder="1" applyAlignment="1" applyProtection="1">
      <alignment horizontal="left" vertical="center"/>
      <protection locked="0"/>
    </xf>
    <xf numFmtId="0" fontId="42" fillId="4" borderId="34" xfId="0" applyFont="1" applyFill="1" applyBorder="1" applyAlignment="1" applyProtection="1">
      <alignment horizontal="left" vertical="center"/>
      <protection locked="0"/>
    </xf>
    <xf numFmtId="0" fontId="5" fillId="7" borderId="12" xfId="0" applyFont="1" applyFill="1" applyBorder="1" applyAlignment="1" applyProtection="1">
      <alignment horizontal="left" vertical="center"/>
      <protection locked="0"/>
    </xf>
    <xf numFmtId="0" fontId="5" fillId="7" borderId="20" xfId="0" applyFont="1" applyFill="1" applyBorder="1" applyAlignment="1" applyProtection="1">
      <alignment horizontal="left" vertical="center"/>
      <protection locked="0"/>
    </xf>
    <xf numFmtId="0" fontId="5" fillId="7" borderId="30" xfId="0" applyFont="1" applyFill="1" applyBorder="1" applyAlignment="1" applyProtection="1">
      <alignment horizontal="left" vertical="center"/>
      <protection locked="0"/>
    </xf>
    <xf numFmtId="0" fontId="5" fillId="7" borderId="33" xfId="0" applyFont="1" applyFill="1" applyBorder="1" applyAlignment="1" applyProtection="1">
      <alignment horizontal="left" vertical="center"/>
      <protection locked="0"/>
    </xf>
    <xf numFmtId="0" fontId="4" fillId="12" borderId="29" xfId="0" applyFont="1" applyFill="1" applyBorder="1" applyAlignment="1" applyProtection="1">
      <alignment horizontal="center" vertical="center"/>
      <protection locked="0"/>
    </xf>
    <xf numFmtId="0" fontId="4" fillId="12" borderId="32" xfId="0" applyFont="1" applyFill="1" applyBorder="1" applyAlignment="1" applyProtection="1">
      <alignment horizontal="center" vertical="center"/>
      <protection locked="0"/>
    </xf>
    <xf numFmtId="0" fontId="4" fillId="12" borderId="39" xfId="0" applyFont="1" applyFill="1" applyBorder="1" applyAlignment="1" applyProtection="1">
      <alignment horizontal="center" vertical="center"/>
      <protection locked="0"/>
    </xf>
    <xf numFmtId="0" fontId="4" fillId="12" borderId="33" xfId="0" applyFont="1" applyFill="1" applyBorder="1" applyAlignment="1" applyProtection="1">
      <alignment horizontal="center" vertical="center"/>
      <protection locked="0"/>
    </xf>
    <xf numFmtId="166" fontId="2" fillId="10" borderId="40" xfId="0" applyNumberFormat="1" applyFont="1" applyFill="1" applyBorder="1" applyAlignment="1">
      <alignment horizontal="center"/>
    </xf>
    <xf numFmtId="166" fontId="2" fillId="10" borderId="33" xfId="0" applyNumberFormat="1" applyFont="1" applyFill="1" applyBorder="1" applyAlignment="1">
      <alignment horizontal="center"/>
    </xf>
    <xf numFmtId="0" fontId="2" fillId="10" borderId="53" xfId="0" applyFont="1" applyFill="1" applyBorder="1" applyAlignment="1">
      <alignment horizontal="center"/>
    </xf>
    <xf numFmtId="0" fontId="2" fillId="10" borderId="5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10" borderId="35" xfId="0" applyNumberFormat="1" applyFont="1" applyFill="1" applyBorder="1" applyAlignment="1" applyProtection="1">
      <alignment horizontal="center" vertical="center"/>
      <protection locked="0"/>
    </xf>
    <xf numFmtId="0" fontId="2" fillId="10" borderId="36" xfId="0" applyNumberFormat="1" applyFont="1" applyFill="1" applyBorder="1" applyAlignment="1" applyProtection="1">
      <alignment horizontal="center" vertical="center"/>
      <protection locked="0"/>
    </xf>
    <xf numFmtId="166" fontId="2" fillId="10" borderId="41" xfId="0" applyNumberFormat="1" applyFont="1" applyFill="1" applyBorder="1" applyAlignment="1" applyProtection="1">
      <alignment horizontal="center" vertical="center"/>
      <protection locked="0"/>
    </xf>
    <xf numFmtId="166" fontId="2" fillId="10" borderId="22" xfId="0" applyNumberFormat="1" applyFont="1" applyFill="1" applyBorder="1" applyAlignment="1" applyProtection="1">
      <alignment horizontal="center" vertical="center"/>
      <protection locked="0"/>
    </xf>
    <xf numFmtId="166" fontId="2" fillId="10" borderId="23" xfId="0" applyNumberFormat="1" applyFont="1" applyFill="1" applyBorder="1" applyAlignment="1" applyProtection="1">
      <alignment horizontal="center" vertical="center"/>
      <protection locked="0"/>
    </xf>
    <xf numFmtId="166" fontId="2" fillId="1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38" xfId="0" applyFont="1" applyFill="1" applyBorder="1" applyAlignment="1" applyProtection="1">
      <alignment horizontal="center" vertical="center"/>
      <protection locked="0"/>
    </xf>
    <xf numFmtId="0" fontId="4" fillId="3" borderId="19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18" xfId="0" applyFont="1" applyFill="1" applyBorder="1" applyAlignment="1" applyProtection="1">
      <alignment horizontal="center" vertical="center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2" fillId="10" borderId="0" xfId="0" applyFont="1" applyFill="1" applyBorder="1" applyAlignment="1">
      <alignment wrapText="1"/>
    </xf>
    <xf numFmtId="0" fontId="2" fillId="10" borderId="32" xfId="0" applyFont="1" applyFill="1" applyBorder="1" applyAlignment="1">
      <alignment wrapText="1"/>
    </xf>
    <xf numFmtId="0" fontId="5" fillId="10" borderId="40" xfId="0" applyFont="1" applyFill="1" applyBorder="1" applyAlignment="1"/>
    <xf numFmtId="0" fontId="5" fillId="10" borderId="33" xfId="0" applyFont="1" applyFill="1" applyBorder="1" applyAlignment="1"/>
    <xf numFmtId="166" fontId="2" fillId="10" borderId="39" xfId="0" applyNumberFormat="1" applyFont="1" applyFill="1" applyBorder="1" applyAlignment="1" applyProtection="1">
      <alignment horizontal="center" vertical="center"/>
      <protection locked="0"/>
    </xf>
    <xf numFmtId="166" fontId="2" fillId="10" borderId="37" xfId="0" applyNumberFormat="1" applyFont="1" applyFill="1" applyBorder="1" applyAlignment="1" applyProtection="1">
      <alignment horizontal="center" vertical="center"/>
      <protection locked="0"/>
    </xf>
    <xf numFmtId="0" fontId="5" fillId="6" borderId="28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/>
    </xf>
    <xf numFmtId="0" fontId="5" fillId="6" borderId="29" xfId="0" applyFont="1" applyFill="1" applyBorder="1" applyAlignment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0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4" fillId="3" borderId="30" xfId="0" applyFont="1" applyFill="1" applyBorder="1" applyAlignment="1" applyProtection="1">
      <alignment horizontal="center" vertical="center"/>
      <protection locked="0"/>
    </xf>
    <xf numFmtId="0" fontId="4" fillId="3" borderId="33" xfId="0" applyFont="1" applyFill="1" applyBorder="1" applyAlignment="1" applyProtection="1">
      <alignment horizontal="center" vertical="center"/>
      <protection locked="0"/>
    </xf>
    <xf numFmtId="0" fontId="2" fillId="10" borderId="42" xfId="0" applyFont="1" applyFill="1" applyBorder="1" applyAlignment="1" applyProtection="1">
      <alignment horizontal="center" vertical="center" wrapText="1"/>
      <protection locked="0"/>
    </xf>
    <xf numFmtId="0" fontId="2" fillId="10" borderId="27" xfId="0" applyFont="1" applyFill="1" applyBorder="1" applyAlignment="1" applyProtection="1">
      <alignment horizontal="center" vertical="center" wrapText="1"/>
      <protection locked="0"/>
    </xf>
    <xf numFmtId="0" fontId="2" fillId="10" borderId="41" xfId="0" applyNumberFormat="1" applyFont="1" applyFill="1" applyBorder="1" applyAlignment="1" applyProtection="1">
      <alignment horizontal="center" vertical="center"/>
      <protection locked="0"/>
    </xf>
    <xf numFmtId="0" fontId="2" fillId="10" borderId="22" xfId="0" applyNumberFormat="1" applyFont="1" applyFill="1" applyBorder="1" applyAlignment="1" applyProtection="1">
      <alignment horizontal="center" vertical="center"/>
      <protection locked="0"/>
    </xf>
    <xf numFmtId="0" fontId="5" fillId="7" borderId="43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2" fillId="10" borderId="49" xfId="0" applyFont="1" applyFill="1" applyBorder="1" applyAlignment="1">
      <alignment horizontal="center"/>
    </xf>
    <xf numFmtId="0" fontId="2" fillId="10" borderId="50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5" fillId="5" borderId="13" xfId="0" applyFont="1" applyFill="1" applyBorder="1" applyAlignment="1" applyProtection="1">
      <alignment horizontal="left" vertical="center"/>
      <protection locked="0"/>
    </xf>
    <xf numFmtId="0" fontId="5" fillId="5" borderId="21" xfId="0" applyFont="1" applyFill="1" applyBorder="1" applyAlignment="1" applyProtection="1">
      <alignment horizontal="left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4" fillId="3" borderId="21" xfId="0" applyFont="1" applyFill="1" applyBorder="1" applyAlignment="1" applyProtection="1">
      <alignment horizontal="center" vertical="center"/>
      <protection locked="0"/>
    </xf>
    <xf numFmtId="0" fontId="4" fillId="12" borderId="44" xfId="0" applyFont="1" applyFill="1" applyBorder="1" applyAlignment="1" applyProtection="1">
      <alignment horizontal="center" vertical="center"/>
      <protection locked="0"/>
    </xf>
    <xf numFmtId="0" fontId="4" fillId="12" borderId="46" xfId="0" applyFont="1" applyFill="1" applyBorder="1" applyAlignment="1" applyProtection="1">
      <alignment horizontal="center" vertical="center"/>
      <protection locked="0"/>
    </xf>
    <xf numFmtId="0" fontId="30" fillId="14" borderId="0" xfId="0" applyFont="1" applyFill="1" applyBorder="1" applyAlignment="1" applyProtection="1">
      <alignment horizontal="left" vertical="center"/>
      <protection locked="0"/>
    </xf>
    <xf numFmtId="0" fontId="21" fillId="7" borderId="9" xfId="0" applyFont="1" applyFill="1" applyBorder="1" applyAlignment="1" applyProtection="1">
      <alignment horizontal="left" vertical="center" wrapText="1"/>
      <protection locked="0"/>
    </xf>
    <xf numFmtId="0" fontId="21" fillId="7" borderId="10" xfId="0" applyFont="1" applyFill="1" applyBorder="1" applyAlignment="1" applyProtection="1">
      <alignment horizontal="left" vertical="center" wrapText="1"/>
      <protection locked="0"/>
    </xf>
    <xf numFmtId="4" fontId="35" fillId="7" borderId="10" xfId="0" applyNumberFormat="1" applyFont="1" applyFill="1" applyBorder="1" applyAlignment="1" applyProtection="1">
      <alignment horizontal="center" vertical="center" wrapText="1"/>
      <protection locked="0"/>
    </xf>
    <xf numFmtId="4" fontId="16" fillId="7" borderId="23" xfId="0" applyNumberFormat="1" applyFont="1" applyFill="1" applyBorder="1" applyAlignment="1" applyProtection="1">
      <alignment horizontal="center" vertical="center" wrapText="1"/>
      <protection locked="0"/>
    </xf>
    <xf numFmtId="4" fontId="16" fillId="7" borderId="34" xfId="0" applyNumberFormat="1" applyFont="1" applyFill="1" applyBorder="1" applyAlignment="1" applyProtection="1">
      <alignment horizontal="center" vertical="center" wrapText="1"/>
      <protection locked="0"/>
    </xf>
    <xf numFmtId="0" fontId="33" fillId="14" borderId="0" xfId="0" applyFont="1" applyFill="1" applyBorder="1" applyAlignment="1" applyProtection="1">
      <alignment horizontal="left" vertical="center"/>
      <protection locked="0"/>
    </xf>
    <xf numFmtId="0" fontId="21" fillId="7" borderId="7" xfId="0" applyFont="1" applyFill="1" applyBorder="1" applyAlignment="1" applyProtection="1">
      <alignment horizontal="left" vertical="center" wrapText="1"/>
      <protection locked="0"/>
    </xf>
    <xf numFmtId="0" fontId="21" fillId="7" borderId="1" xfId="0" applyFont="1" applyFill="1" applyBorder="1" applyAlignment="1" applyProtection="1">
      <alignment horizontal="left" vertical="center" wrapText="1"/>
      <protection locked="0"/>
    </xf>
    <xf numFmtId="4" fontId="35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7" borderId="41" xfId="0" applyNumberFormat="1" applyFont="1" applyFill="1" applyBorder="1" applyAlignment="1" applyProtection="1">
      <alignment horizontal="center" vertical="center" wrapText="1"/>
      <protection locked="0"/>
    </xf>
    <xf numFmtId="4" fontId="32" fillId="7" borderId="21" xfId="0" applyNumberFormat="1" applyFont="1" applyFill="1" applyBorder="1" applyAlignment="1" applyProtection="1">
      <alignment horizontal="center" vertical="center" wrapText="1"/>
      <protection locked="0"/>
    </xf>
    <xf numFmtId="165" fontId="35" fillId="10" borderId="41" xfId="0" applyNumberFormat="1" applyFont="1" applyFill="1" applyBorder="1" applyAlignment="1" applyProtection="1">
      <alignment horizontal="center" vertical="center" wrapText="1"/>
      <protection locked="0"/>
    </xf>
    <xf numFmtId="165" fontId="35" fillId="10" borderId="21" xfId="0" applyNumberFormat="1" applyFont="1" applyFill="1" applyBorder="1" applyAlignment="1" applyProtection="1">
      <alignment horizontal="center" vertical="center" wrapText="1"/>
      <protection locked="0"/>
    </xf>
    <xf numFmtId="4" fontId="35" fillId="10" borderId="41" xfId="0" applyNumberFormat="1" applyFont="1" applyFill="1" applyBorder="1" applyAlignment="1" applyProtection="1">
      <alignment horizontal="center" vertical="center" wrapText="1"/>
      <protection locked="0"/>
    </xf>
    <xf numFmtId="4" fontId="35" fillId="10" borderId="21" xfId="0" applyNumberFormat="1" applyFont="1" applyFill="1" applyBorder="1" applyAlignment="1" applyProtection="1">
      <alignment horizontal="center" vertical="center" wrapText="1"/>
      <protection locked="0"/>
    </xf>
    <xf numFmtId="0" fontId="22" fillId="2" borderId="5" xfId="0" applyFont="1" applyFill="1" applyBorder="1" applyAlignment="1" applyProtection="1">
      <alignment horizontal="center" vertical="center"/>
      <protection locked="0"/>
    </xf>
    <xf numFmtId="0" fontId="22" fillId="2" borderId="56" xfId="0" applyFont="1" applyFill="1" applyBorder="1" applyAlignment="1" applyProtection="1">
      <alignment horizontal="center" vertical="center"/>
      <protection locked="0"/>
    </xf>
    <xf numFmtId="0" fontId="22" fillId="2" borderId="56" xfId="0" applyFont="1" applyFill="1" applyBorder="1" applyAlignment="1" applyProtection="1">
      <alignment horizontal="center" vertical="center" wrapText="1"/>
      <protection locked="0"/>
    </xf>
    <xf numFmtId="0" fontId="22" fillId="2" borderId="58" xfId="0" applyFont="1" applyFill="1" applyBorder="1" applyAlignment="1" applyProtection="1">
      <alignment horizontal="center" vertical="center" wrapText="1"/>
      <protection locked="0"/>
    </xf>
    <xf numFmtId="0" fontId="22" fillId="2" borderId="20" xfId="0" applyFont="1" applyFill="1" applyBorder="1" applyAlignment="1" applyProtection="1">
      <alignment horizontal="center" vertical="center" wrapText="1"/>
      <protection locked="0"/>
    </xf>
    <xf numFmtId="165" fontId="35" fillId="7" borderId="41" xfId="0" applyNumberFormat="1" applyFont="1" applyFill="1" applyBorder="1" applyAlignment="1" applyProtection="1">
      <alignment horizontal="center" vertical="center" wrapText="1"/>
      <protection locked="0"/>
    </xf>
    <xf numFmtId="165" fontId="35" fillId="7" borderId="21" xfId="0" applyNumberFormat="1" applyFont="1" applyFill="1" applyBorder="1" applyAlignment="1" applyProtection="1">
      <alignment horizontal="center" vertical="center" wrapText="1"/>
      <protection locked="0"/>
    </xf>
    <xf numFmtId="0" fontId="33" fillId="10" borderId="41" xfId="0" applyFont="1" applyFill="1" applyBorder="1" applyAlignment="1" applyProtection="1">
      <alignment horizontal="left" vertical="center" wrapText="1"/>
      <protection locked="0"/>
    </xf>
    <xf numFmtId="0" fontId="33" fillId="10" borderId="43" xfId="0" applyFont="1" applyFill="1" applyBorder="1" applyAlignment="1" applyProtection="1">
      <alignment horizontal="left" vertical="center" wrapText="1"/>
      <protection locked="0"/>
    </xf>
    <xf numFmtId="0" fontId="33" fillId="10" borderId="22" xfId="0" applyFont="1" applyFill="1" applyBorder="1" applyAlignment="1" applyProtection="1">
      <alignment horizontal="left" vertical="center" wrapText="1"/>
      <protection locked="0"/>
    </xf>
    <xf numFmtId="0" fontId="33" fillId="7" borderId="41" xfId="0" applyFont="1" applyFill="1" applyBorder="1" applyAlignment="1" applyProtection="1">
      <alignment horizontal="center" vertical="center"/>
      <protection locked="0"/>
    </xf>
    <xf numFmtId="0" fontId="33" fillId="7" borderId="22" xfId="0" applyFont="1" applyFill="1" applyBorder="1" applyAlignment="1" applyProtection="1">
      <alignment horizontal="center" vertical="center"/>
      <protection locked="0"/>
    </xf>
    <xf numFmtId="0" fontId="24" fillId="15" borderId="0" xfId="0" applyFont="1" applyFill="1" applyBorder="1" applyAlignment="1" applyProtection="1">
      <alignment horizontal="center" vertical="center" wrapText="1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33" fillId="10" borderId="23" xfId="0" applyFont="1" applyFill="1" applyBorder="1" applyAlignment="1" applyProtection="1">
      <alignment horizontal="left" vertical="center" wrapText="1"/>
      <protection locked="0"/>
    </xf>
    <xf numFmtId="0" fontId="33" fillId="10" borderId="57" xfId="0" applyFont="1" applyFill="1" applyBorder="1" applyAlignment="1" applyProtection="1">
      <alignment horizontal="left" vertical="center" wrapText="1"/>
      <protection locked="0"/>
    </xf>
    <xf numFmtId="0" fontId="33" fillId="10" borderId="26" xfId="0" applyFont="1" applyFill="1" applyBorder="1" applyAlignment="1" applyProtection="1">
      <alignment horizontal="left" vertical="center" wrapText="1"/>
      <protection locked="0"/>
    </xf>
    <xf numFmtId="0" fontId="33" fillId="7" borderId="23" xfId="0" applyFont="1" applyFill="1" applyBorder="1" applyAlignment="1" applyProtection="1">
      <alignment horizontal="center" vertical="center"/>
      <protection locked="0"/>
    </xf>
    <xf numFmtId="0" fontId="33" fillId="7" borderId="26" xfId="0" applyFont="1" applyFill="1" applyBorder="1" applyAlignment="1" applyProtection="1">
      <alignment horizontal="center" vertical="center"/>
      <protection locked="0"/>
    </xf>
    <xf numFmtId="4" fontId="3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7" borderId="41" xfId="0" applyFont="1" applyFill="1" applyBorder="1" applyAlignment="1" applyProtection="1">
      <alignment horizontal="center" vertical="center" wrapText="1"/>
      <protection locked="0"/>
    </xf>
    <xf numFmtId="0" fontId="33" fillId="7" borderId="43" xfId="0" applyFont="1" applyFill="1" applyBorder="1" applyAlignment="1" applyProtection="1">
      <alignment horizontal="center" vertical="center" wrapText="1"/>
      <protection locked="0"/>
    </xf>
    <xf numFmtId="0" fontId="33" fillId="7" borderId="22" xfId="0" applyFont="1" applyFill="1" applyBorder="1" applyAlignment="1" applyProtection="1">
      <alignment horizontal="center" vertical="center" wrapText="1"/>
      <protection locked="0"/>
    </xf>
    <xf numFmtId="0" fontId="30" fillId="7" borderId="9" xfId="0" applyFont="1" applyFill="1" applyBorder="1" applyAlignment="1" applyProtection="1">
      <alignment horizontal="left" vertical="center" wrapText="1"/>
      <protection locked="0"/>
    </xf>
    <xf numFmtId="0" fontId="30" fillId="7" borderId="10" xfId="0" applyFont="1" applyFill="1" applyBorder="1" applyAlignment="1" applyProtection="1">
      <alignment horizontal="left" vertical="center" wrapText="1"/>
      <protection locked="0"/>
    </xf>
    <xf numFmtId="4" fontId="32" fillId="7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7" borderId="7" xfId="0" applyFont="1" applyFill="1" applyBorder="1" applyAlignment="1" applyProtection="1">
      <alignment horizontal="left" vertical="center" wrapText="1"/>
      <protection locked="0"/>
    </xf>
    <xf numFmtId="0" fontId="30" fillId="7" borderId="1" xfId="0" applyFont="1" applyFill="1" applyBorder="1" applyAlignment="1" applyProtection="1">
      <alignment horizontal="left" vertical="center" wrapText="1"/>
      <protection locked="0"/>
    </xf>
    <xf numFmtId="4" fontId="32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7" borderId="8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4" formatCode="#,##0.00"/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4" formatCode="#,##0.00"/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4" formatCode="#,##0.00"/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4" formatCode="#,##0.00"/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protection locked="0" hidden="0"/>
    </dxf>
    <dxf>
      <font>
        <color theme="0"/>
      </font>
      <fill>
        <patternFill patternType="none">
          <fgColor indexed="64"/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lor rgb="FFFF0000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5" Type="http://schemas.openxmlformats.org/officeDocument/2006/relationships/image" Target="../media/image6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351</xdr:rowOff>
    </xdr:from>
    <xdr:to>
      <xdr:col>6</xdr:col>
      <xdr:colOff>0</xdr:colOff>
      <xdr:row>3</xdr:row>
      <xdr:rowOff>95250</xdr:rowOff>
    </xdr:to>
    <xdr:pic>
      <xdr:nvPicPr>
        <xdr:cNvPr id="3" name="Obrázok 2" descr="\\sieaba1\DokumentySIEA\Odbor_komunikacie\Na_zdielanie\LOGA\PROGRAM SLOVENSKO\loga PSK\vzory lista doc\loga lista doc EU PSK SIEA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1"/>
          <a:ext cx="8593667" cy="729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6</xdr:col>
      <xdr:colOff>390525</xdr:colOff>
      <xdr:row>3</xdr:row>
      <xdr:rowOff>0</xdr:rowOff>
    </xdr:to>
    <xdr:grpSp>
      <xdr:nvGrpSpPr>
        <xdr:cNvPr id="2" name="Skupina 1"/>
        <xdr:cNvGrpSpPr>
          <a:grpSpLocks/>
        </xdr:cNvGrpSpPr>
      </xdr:nvGrpSpPr>
      <xdr:grpSpPr bwMode="auto">
        <a:xfrm>
          <a:off x="5929313" y="571500"/>
          <a:ext cx="3676650" cy="0"/>
          <a:chOff x="0" y="0"/>
          <a:chExt cx="5643349" cy="375313"/>
        </a:xfrm>
      </xdr:grpSpPr>
      <xdr:pic>
        <xdr:nvPicPr>
          <xdr:cNvPr id="3" name="Obrázok 3" descr="logoOPKZPppt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34119"/>
            <a:ext cx="1801504" cy="34119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Obrázok 4" descr="C:\Users\ruzickova\AppData\Local\Microsoft\Windows\Temporary Internet Files\Content.Word\EU-EFRR-HORIZ-COLOR.JP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67636" y="0"/>
            <a:ext cx="2204113" cy="3753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Obrázok 5" descr="SZSRppt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336275" y="13648"/>
            <a:ext cx="307074" cy="3480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Obrázok 6" descr="nove_logo_SIEA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24233" y="13648"/>
            <a:ext cx="518615" cy="3480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130968</xdr:colOff>
      <xdr:row>0</xdr:row>
      <xdr:rowOff>174626</xdr:rowOff>
    </xdr:from>
    <xdr:to>
      <xdr:col>6</xdr:col>
      <xdr:colOff>1450179</xdr:colOff>
      <xdr:row>5</xdr:row>
      <xdr:rowOff>66675</xdr:rowOff>
    </xdr:to>
    <xdr:pic>
      <xdr:nvPicPr>
        <xdr:cNvPr id="7" name="Picture 17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" y="174626"/>
          <a:ext cx="10344149" cy="8445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povsky/Documents/OP%20P%20SK%202021-2027/Intern&#253;%20klient/Sank&#269;n&#253;%20mechanizmus/Priloha_8_ZoNFP_Dokument._k_OV_akt.2%20BIANC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povsky/Documents/OP%20P%20SK%202021-2027/Rozpo&#269;ty%20upraven&#233;/Rozpo&#269;ty%20bez%20makra/A726_Podrobny%20rozpocet%20projektu_B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B1 - Value for Money"/>
      <sheetName val="Rozpočet B2"/>
      <sheetName val="Rozpočet B3"/>
      <sheetName val="Rozpočet B4"/>
      <sheetName val="Rozpočet B5"/>
      <sheetName val="Rozpočet B6"/>
      <sheetName val="Rozpočet B7"/>
      <sheetName val="Sumárny prehľad MU"/>
      <sheetName val="MU Budova 1"/>
      <sheetName val="MU Budova 2"/>
      <sheetName val="MU Budova 3"/>
      <sheetName val="MU Budova 4"/>
      <sheetName val="MU Budova 5"/>
      <sheetName val="MU Budova 6"/>
      <sheetName val="MU Budova 7"/>
      <sheetName val="Inštrukcia prepočtu PM10"/>
      <sheetName val="Číselní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nie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B1 - Value for Money"/>
      <sheetName val="Rozpočet B2"/>
      <sheetName val="Rozpočet B3"/>
      <sheetName val="Rozpočet B4"/>
      <sheetName val="Rozpočet B5"/>
      <sheetName val="Rozpočet B6"/>
      <sheetName val="Rozpočet B7"/>
      <sheetName val="Sumárny prehľad MU"/>
      <sheetName val="MU Budova 1"/>
      <sheetName val="MU Budova 2"/>
      <sheetName val="MU Budova 3"/>
      <sheetName val="MU Budova 4"/>
      <sheetName val="MU Budova 5"/>
      <sheetName val="MU Budova 6"/>
      <sheetName val="MU Budova 7"/>
      <sheetName val="Inštrukcia prepočtu PM10"/>
      <sheetName val="Číselní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ables/table1.xml><?xml version="1.0" encoding="utf-8"?>
<table xmlns="http://schemas.openxmlformats.org/spreadsheetml/2006/main" id="1" name="Table16" displayName="Table16" ref="N23:N25" headerRowCount="0" totalsRowShown="0" headerRowDxfId="11" dataDxfId="9" headerRowBorderDxfId="10" tableBorderDxfId="8">
  <tableColumns count="1">
    <tableColumn id="1" name="Column1" headerRowDxfId="7" dataDxfId="6">
      <calculatedColumnFormula>IF(OR(G23="",J23="",K23="",L23=""),"Vyplňte údaje v riadku",IF(AND(G23=0,J23=0,K23=0,L23=0),0,IF(AND(G23&lt;&gt;0,J23&lt;&gt;0,K23&lt;&gt;0,L23&lt;&gt;0,ISNUMBER(G23),ISNUMBER(J23),ISNUMBER(K23),ISNUMBER(L23)),(G23*J23*K23*L23),"Vyplňte údaje v riadku")))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37" displayName="Table37" ref="N27:N29" headerRowCount="0" totalsRowShown="0" headerRowDxfId="5" dataDxfId="3" headerRowBorderDxfId="4" tableBorderDxfId="2">
  <tableColumns count="1">
    <tableColumn id="1" name="Column1" headerRowDxfId="1" dataDxfId="0">
      <calculatedColumnFormula>IF(OR(G27="",J27="",K27="",L27=""),"Vyplňte údaje v riadku",IF(AND(G27=0,J27=0,K27=0,L27=0),0,IF(AND(G27&lt;&gt;0,J27&lt;&gt;0,K27&lt;&gt;0,L27&lt;&gt;0,ISNUMBER(G27),ISNUMBER(J27),ISNUMBER(K27),ISNUMBER(L27)),(G27*J27*K27*L27),"Vyplňte údaje v riadku")))</calculatedColumn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/>
  <dimension ref="A4:J108"/>
  <sheetViews>
    <sheetView tabSelected="1" zoomScale="90" zoomScaleNormal="90" workbookViewId="0">
      <selection activeCell="G6" sqref="G6"/>
    </sheetView>
  </sheetViews>
  <sheetFormatPr defaultColWidth="8.7109375" defaultRowHeight="16.5" x14ac:dyDescent="0.3"/>
  <cols>
    <col min="1" max="1" width="19.7109375" style="2" customWidth="1"/>
    <col min="2" max="2" width="23.7109375" style="2" customWidth="1"/>
    <col min="3" max="3" width="35" style="2" customWidth="1"/>
    <col min="4" max="4" width="17.42578125" style="2" customWidth="1"/>
    <col min="5" max="5" width="19.42578125" style="2" customWidth="1"/>
    <col min="6" max="6" width="13.5703125" style="2" customWidth="1"/>
    <col min="7" max="9" width="8.7109375" style="2"/>
    <col min="10" max="10" width="11.42578125" style="2" bestFit="1" customWidth="1"/>
    <col min="11" max="16384" width="8.7109375" style="2"/>
  </cols>
  <sheetData>
    <row r="4" spans="1:10" ht="23.25" customHeight="1" x14ac:dyDescent="0.3"/>
    <row r="5" spans="1:10" ht="23.25" customHeight="1" x14ac:dyDescent="0.3"/>
    <row r="6" spans="1:10" ht="30" customHeight="1" x14ac:dyDescent="0.45">
      <c r="A6" s="199" t="s">
        <v>163</v>
      </c>
      <c r="B6" s="199"/>
      <c r="C6" s="199"/>
      <c r="D6" s="199"/>
      <c r="E6" s="199"/>
      <c r="F6" s="199"/>
    </row>
    <row r="7" spans="1:10" ht="18" customHeight="1" thickBot="1" x14ac:dyDescent="0.35">
      <c r="F7" s="3"/>
    </row>
    <row r="8" spans="1:10" ht="18.75" thickBot="1" x14ac:dyDescent="0.35">
      <c r="A8" s="208" t="s">
        <v>45</v>
      </c>
      <c r="B8" s="209"/>
      <c r="C8" s="209"/>
      <c r="D8" s="209"/>
      <c r="E8" s="209"/>
      <c r="F8" s="210"/>
    </row>
    <row r="9" spans="1:10" ht="16.5" customHeight="1" x14ac:dyDescent="0.3">
      <c r="A9" s="32" t="s">
        <v>36</v>
      </c>
      <c r="B9" s="5" t="s">
        <v>42</v>
      </c>
      <c r="C9" s="5"/>
      <c r="D9" s="5"/>
      <c r="E9" s="5"/>
      <c r="F9" s="34"/>
    </row>
    <row r="10" spans="1:10" ht="16.5" customHeight="1" x14ac:dyDescent="0.3">
      <c r="A10" s="32" t="s">
        <v>37</v>
      </c>
      <c r="B10" s="5" t="s">
        <v>44</v>
      </c>
      <c r="C10" s="5"/>
      <c r="D10" s="5"/>
      <c r="E10" s="5"/>
      <c r="F10" s="34"/>
    </row>
    <row r="11" spans="1:10" ht="16.5" customHeight="1" x14ac:dyDescent="0.3">
      <c r="A11" s="32" t="s">
        <v>38</v>
      </c>
      <c r="B11" s="61" t="s">
        <v>43</v>
      </c>
      <c r="C11" s="5"/>
      <c r="D11" s="5"/>
      <c r="E11" s="5"/>
      <c r="F11" s="34"/>
    </row>
    <row r="12" spans="1:10" ht="16.5" customHeight="1" x14ac:dyDescent="0.3">
      <c r="A12" s="32" t="s">
        <v>39</v>
      </c>
      <c r="B12" s="211"/>
      <c r="C12" s="211"/>
      <c r="D12" s="211"/>
      <c r="E12" s="211"/>
      <c r="F12" s="212"/>
    </row>
    <row r="13" spans="1:10" ht="16.5" customHeight="1" x14ac:dyDescent="0.3">
      <c r="A13" s="32" t="s">
        <v>40</v>
      </c>
      <c r="B13" s="211"/>
      <c r="C13" s="211"/>
      <c r="D13" s="211"/>
      <c r="E13" s="211"/>
      <c r="F13" s="212"/>
    </row>
    <row r="14" spans="1:10" ht="16.5" customHeight="1" thickBot="1" x14ac:dyDescent="0.35">
      <c r="A14" s="33" t="s">
        <v>41</v>
      </c>
      <c r="B14" s="213"/>
      <c r="C14" s="213"/>
      <c r="D14" s="213"/>
      <c r="E14" s="213"/>
      <c r="F14" s="214"/>
    </row>
    <row r="15" spans="1:10" ht="17.25" thickBot="1" x14ac:dyDescent="0.35">
      <c r="F15" s="3"/>
    </row>
    <row r="16" spans="1:10" ht="18.75" thickBot="1" x14ac:dyDescent="0.35">
      <c r="A16" s="208" t="s">
        <v>29</v>
      </c>
      <c r="B16" s="209"/>
      <c r="C16" s="209"/>
      <c r="D16" s="209"/>
      <c r="E16" s="209"/>
      <c r="F16" s="210"/>
      <c r="G16" s="6"/>
      <c r="H16" s="6"/>
      <c r="I16" s="6"/>
      <c r="J16" s="6"/>
    </row>
    <row r="17" spans="1:10" ht="33" customHeight="1" thickBot="1" x14ac:dyDescent="0.35">
      <c r="A17" s="228" t="s">
        <v>29</v>
      </c>
      <c r="B17" s="229"/>
      <c r="C17" s="31" t="s">
        <v>34</v>
      </c>
      <c r="D17" s="206" t="s">
        <v>33</v>
      </c>
      <c r="E17" s="207"/>
      <c r="F17" s="170" t="s">
        <v>162</v>
      </c>
      <c r="G17" s="6"/>
      <c r="H17" s="6"/>
      <c r="I17" s="6"/>
      <c r="J17" s="6"/>
    </row>
    <row r="18" spans="1:10" ht="30" customHeight="1" x14ac:dyDescent="0.3">
      <c r="A18" s="217" t="s">
        <v>81</v>
      </c>
      <c r="B18" s="218"/>
      <c r="C18" s="7" t="s">
        <v>55</v>
      </c>
      <c r="D18" s="200" t="s">
        <v>14</v>
      </c>
      <c r="E18" s="201"/>
      <c r="F18" s="8" t="s">
        <v>11</v>
      </c>
      <c r="G18" s="6"/>
      <c r="H18" s="6"/>
      <c r="I18" s="6"/>
      <c r="J18" s="6"/>
    </row>
    <row r="19" spans="1:10" ht="16.5" customHeight="1" x14ac:dyDescent="0.3">
      <c r="A19" s="219"/>
      <c r="B19" s="220"/>
      <c r="C19" s="9" t="s">
        <v>30</v>
      </c>
      <c r="D19" s="202">
        <v>300</v>
      </c>
      <c r="E19" s="203"/>
      <c r="F19" s="10" t="s">
        <v>58</v>
      </c>
      <c r="G19" s="6"/>
      <c r="H19" s="6"/>
      <c r="I19" s="6"/>
      <c r="J19" s="6"/>
    </row>
    <row r="20" spans="1:10" ht="16.5" customHeight="1" x14ac:dyDescent="0.3">
      <c r="A20" s="219"/>
      <c r="B20" s="220"/>
      <c r="C20" s="9" t="s">
        <v>31</v>
      </c>
      <c r="D20" s="202">
        <v>1500</v>
      </c>
      <c r="E20" s="203"/>
      <c r="F20" s="10" t="s">
        <v>59</v>
      </c>
      <c r="G20" s="6"/>
      <c r="H20" s="6"/>
      <c r="I20" s="6"/>
      <c r="J20" s="6"/>
    </row>
    <row r="21" spans="1:10" ht="16.5" customHeight="1" thickBot="1" x14ac:dyDescent="0.35">
      <c r="A21" s="221"/>
      <c r="B21" s="222"/>
      <c r="C21" s="11" t="s">
        <v>9</v>
      </c>
      <c r="D21" s="204">
        <v>3000</v>
      </c>
      <c r="E21" s="205"/>
      <c r="F21" s="12" t="s">
        <v>60</v>
      </c>
      <c r="G21" s="6"/>
      <c r="H21" s="6"/>
      <c r="I21" s="6"/>
      <c r="J21" s="6"/>
    </row>
    <row r="22" spans="1:10" ht="30" customHeight="1" x14ac:dyDescent="0.3">
      <c r="A22" s="217" t="s">
        <v>82</v>
      </c>
      <c r="B22" s="223"/>
      <c r="C22" s="13" t="s">
        <v>32</v>
      </c>
      <c r="D22" s="230" t="s">
        <v>54</v>
      </c>
      <c r="E22" s="231"/>
      <c r="F22" s="14" t="s">
        <v>11</v>
      </c>
      <c r="G22" s="6"/>
      <c r="H22" s="6"/>
      <c r="I22" s="6"/>
      <c r="J22" s="6"/>
    </row>
    <row r="23" spans="1:10" ht="30" customHeight="1" x14ac:dyDescent="0.3">
      <c r="A23" s="224"/>
      <c r="B23" s="225"/>
      <c r="C23" s="15" t="s">
        <v>55</v>
      </c>
      <c r="D23" s="232" t="s">
        <v>14</v>
      </c>
      <c r="E23" s="233"/>
      <c r="F23" s="14" t="s">
        <v>11</v>
      </c>
      <c r="G23" s="6"/>
      <c r="H23" s="6"/>
      <c r="I23" s="6"/>
      <c r="J23" s="6"/>
    </row>
    <row r="24" spans="1:10" ht="16.5" customHeight="1" x14ac:dyDescent="0.3">
      <c r="A24" s="224"/>
      <c r="B24" s="225"/>
      <c r="C24" s="9" t="s">
        <v>30</v>
      </c>
      <c r="D24" s="202">
        <v>200</v>
      </c>
      <c r="E24" s="203"/>
      <c r="F24" s="10" t="s">
        <v>58</v>
      </c>
      <c r="G24" s="6"/>
      <c r="H24" s="6"/>
      <c r="I24" s="6"/>
      <c r="J24" s="6"/>
    </row>
    <row r="25" spans="1:10" ht="16.5" customHeight="1" x14ac:dyDescent="0.3">
      <c r="A25" s="224"/>
      <c r="B25" s="225"/>
      <c r="C25" s="9" t="s">
        <v>31</v>
      </c>
      <c r="D25" s="202">
        <v>1500</v>
      </c>
      <c r="E25" s="203"/>
      <c r="F25" s="10" t="s">
        <v>59</v>
      </c>
      <c r="G25" s="6"/>
      <c r="H25" s="6"/>
      <c r="I25" s="6"/>
      <c r="J25" s="6"/>
    </row>
    <row r="26" spans="1:10" ht="16.5" customHeight="1" thickBot="1" x14ac:dyDescent="0.35">
      <c r="A26" s="226"/>
      <c r="B26" s="227"/>
      <c r="C26" s="11" t="s">
        <v>9</v>
      </c>
      <c r="D26" s="215">
        <v>2000</v>
      </c>
      <c r="E26" s="216"/>
      <c r="F26" s="12" t="s">
        <v>60</v>
      </c>
      <c r="G26" s="6"/>
      <c r="H26" s="6"/>
      <c r="I26" s="6"/>
      <c r="J26" s="6"/>
    </row>
    <row r="27" spans="1:10" ht="17.25" thickBot="1" x14ac:dyDescent="0.35"/>
    <row r="28" spans="1:10" ht="18.75" x14ac:dyDescent="0.3">
      <c r="A28" s="238" t="s">
        <v>159</v>
      </c>
      <c r="B28" s="239"/>
      <c r="C28" s="239"/>
      <c r="D28" s="239"/>
      <c r="E28" s="239"/>
      <c r="F28" s="240"/>
    </row>
    <row r="29" spans="1:10" ht="33" customHeight="1" x14ac:dyDescent="0.3">
      <c r="A29" s="243"/>
      <c r="B29" s="244"/>
      <c r="C29" s="62" t="s">
        <v>85</v>
      </c>
      <c r="D29" s="48" t="s">
        <v>24</v>
      </c>
      <c r="E29" s="234" t="s">
        <v>25</v>
      </c>
      <c r="F29" s="235"/>
    </row>
    <row r="30" spans="1:10" ht="16.5" customHeight="1" x14ac:dyDescent="0.3">
      <c r="A30" s="245" t="s">
        <v>27</v>
      </c>
      <c r="B30" s="246"/>
      <c r="C30" s="54">
        <v>1</v>
      </c>
      <c r="D30" s="55">
        <v>1</v>
      </c>
      <c r="E30" s="236">
        <v>1</v>
      </c>
      <c r="F30" s="237"/>
    </row>
    <row r="31" spans="1:10" ht="16.5" customHeight="1" thickBot="1" x14ac:dyDescent="0.35">
      <c r="A31" s="193" t="s">
        <v>28</v>
      </c>
      <c r="B31" s="194"/>
      <c r="C31" s="151">
        <v>20000</v>
      </c>
      <c r="D31" s="152">
        <v>25000</v>
      </c>
      <c r="E31" s="195">
        <v>25000</v>
      </c>
      <c r="F31" s="196"/>
    </row>
    <row r="32" spans="1:10" ht="16.5" customHeight="1" x14ac:dyDescent="0.3">
      <c r="A32" s="191" t="s">
        <v>27</v>
      </c>
      <c r="B32" s="192"/>
      <c r="C32" s="56"/>
      <c r="D32" s="57"/>
      <c r="E32" s="197"/>
      <c r="F32" s="198"/>
    </row>
    <row r="33" spans="1:10" ht="16.5" customHeight="1" thickBot="1" x14ac:dyDescent="0.35">
      <c r="A33" s="193" t="s">
        <v>28</v>
      </c>
      <c r="B33" s="194"/>
      <c r="C33" s="153"/>
      <c r="D33" s="152"/>
      <c r="E33" s="195"/>
      <c r="F33" s="196"/>
    </row>
    <row r="34" spans="1:10" ht="16.5" customHeight="1" x14ac:dyDescent="0.3">
      <c r="A34" s="191" t="s">
        <v>27</v>
      </c>
      <c r="B34" s="192"/>
      <c r="C34" s="56"/>
      <c r="D34" s="57"/>
      <c r="E34" s="197"/>
      <c r="F34" s="198"/>
    </row>
    <row r="35" spans="1:10" ht="16.5" customHeight="1" thickBot="1" x14ac:dyDescent="0.35">
      <c r="A35" s="193" t="s">
        <v>28</v>
      </c>
      <c r="B35" s="194"/>
      <c r="C35" s="153"/>
      <c r="D35" s="152"/>
      <c r="E35" s="195"/>
      <c r="F35" s="196"/>
    </row>
    <row r="36" spans="1:10" ht="16.5" customHeight="1" x14ac:dyDescent="0.3">
      <c r="A36" s="191" t="s">
        <v>27</v>
      </c>
      <c r="B36" s="192"/>
      <c r="C36" s="56"/>
      <c r="D36" s="57"/>
      <c r="E36" s="197"/>
      <c r="F36" s="198"/>
    </row>
    <row r="37" spans="1:10" ht="16.5" customHeight="1" thickBot="1" x14ac:dyDescent="0.35">
      <c r="A37" s="193" t="s">
        <v>28</v>
      </c>
      <c r="B37" s="194"/>
      <c r="C37" s="153"/>
      <c r="D37" s="152"/>
      <c r="E37" s="195"/>
      <c r="F37" s="196"/>
    </row>
    <row r="38" spans="1:10" ht="16.5" customHeight="1" x14ac:dyDescent="0.3">
      <c r="A38" s="191" t="s">
        <v>27</v>
      </c>
      <c r="B38" s="192"/>
      <c r="C38" s="56"/>
      <c r="D38" s="57"/>
      <c r="E38" s="197"/>
      <c r="F38" s="198"/>
    </row>
    <row r="39" spans="1:10" ht="16.5" customHeight="1" thickBot="1" x14ac:dyDescent="0.35">
      <c r="A39" s="193" t="s">
        <v>28</v>
      </c>
      <c r="B39" s="194"/>
      <c r="C39" s="153"/>
      <c r="D39" s="152"/>
      <c r="E39" s="195"/>
      <c r="F39" s="196"/>
    </row>
    <row r="40" spans="1:10" ht="16.5" customHeight="1" x14ac:dyDescent="0.3">
      <c r="A40" s="191" t="s">
        <v>27</v>
      </c>
      <c r="B40" s="192"/>
      <c r="C40" s="56"/>
      <c r="D40" s="57"/>
      <c r="E40" s="197"/>
      <c r="F40" s="198"/>
    </row>
    <row r="41" spans="1:10" ht="16.5" customHeight="1" thickBot="1" x14ac:dyDescent="0.35">
      <c r="A41" s="193" t="s">
        <v>28</v>
      </c>
      <c r="B41" s="194"/>
      <c r="C41" s="153"/>
      <c r="D41" s="152"/>
      <c r="E41" s="195"/>
      <c r="F41" s="196"/>
    </row>
    <row r="42" spans="1:10" ht="16.5" customHeight="1" x14ac:dyDescent="0.3">
      <c r="A42" s="191" t="s">
        <v>27</v>
      </c>
      <c r="B42" s="192"/>
      <c r="C42" s="56"/>
      <c r="D42" s="57"/>
      <c r="E42" s="197"/>
      <c r="F42" s="198"/>
    </row>
    <row r="43" spans="1:10" ht="16.5" customHeight="1" thickBot="1" x14ac:dyDescent="0.35">
      <c r="A43" s="193" t="s">
        <v>28</v>
      </c>
      <c r="B43" s="194"/>
      <c r="C43" s="153"/>
      <c r="D43" s="152"/>
      <c r="E43" s="195"/>
      <c r="F43" s="196"/>
    </row>
    <row r="44" spans="1:10" ht="17.25" thickBot="1" x14ac:dyDescent="0.35"/>
    <row r="45" spans="1:10" ht="18.75" customHeight="1" x14ac:dyDescent="0.3">
      <c r="A45" s="177" t="s">
        <v>86</v>
      </c>
      <c r="B45" s="178"/>
      <c r="C45" s="178"/>
      <c r="D45" s="178"/>
      <c r="E45" s="178"/>
      <c r="F45" s="179"/>
    </row>
    <row r="46" spans="1:10" ht="33" customHeight="1" thickBot="1" x14ac:dyDescent="0.35">
      <c r="A46" s="171" t="s">
        <v>84</v>
      </c>
      <c r="B46" s="172"/>
      <c r="C46" s="16" t="s">
        <v>83</v>
      </c>
      <c r="D46" s="17" t="s">
        <v>5</v>
      </c>
      <c r="E46" s="18" t="s">
        <v>10</v>
      </c>
      <c r="F46" s="19" t="s">
        <v>0</v>
      </c>
    </row>
    <row r="47" spans="1:10" ht="30" customHeight="1" x14ac:dyDescent="0.3">
      <c r="A47" s="181" t="s">
        <v>1</v>
      </c>
      <c r="B47" s="182"/>
      <c r="C47" s="20" t="s">
        <v>61</v>
      </c>
      <c r="D47" s="126">
        <v>20</v>
      </c>
      <c r="E47" s="154">
        <f>IF(D47="","",((C30*C31)+(C32*C33)+(C34*C35)+(C36*C37)+(C38*C39)+(C40*C41)+(C42*C43))/1000)</f>
        <v>20</v>
      </c>
      <c r="F47" s="21" t="s">
        <v>56</v>
      </c>
    </row>
    <row r="48" spans="1:10" ht="30" customHeight="1" x14ac:dyDescent="0.3">
      <c r="A48" s="241" t="s">
        <v>2</v>
      </c>
      <c r="B48" s="242"/>
      <c r="C48" s="38" t="s">
        <v>62</v>
      </c>
      <c r="D48" s="127">
        <v>50</v>
      </c>
      <c r="E48" s="155">
        <f>IF(D48="","",(((D30*D31)+(E30*E31)+(D32*D33)+(E32*E33)+(D34*D35)+(E34*E35)+(D36*D37)+(E36*E37)+(D38*D39)+(E38*E39)+(D40*D41)+(E40*E41)+(D42*D43)+(E42*E43))/1000))</f>
        <v>50</v>
      </c>
      <c r="F48" s="22" t="s">
        <v>56</v>
      </c>
      <c r="J48" s="65"/>
    </row>
    <row r="49" spans="1:6" ht="30" customHeight="1" x14ac:dyDescent="0.3">
      <c r="A49" s="183" t="s">
        <v>3</v>
      </c>
      <c r="B49" s="184"/>
      <c r="C49" s="141" t="s">
        <v>151</v>
      </c>
      <c r="D49" s="142">
        <v>50</v>
      </c>
      <c r="E49" s="143" t="s">
        <v>63</v>
      </c>
      <c r="F49" s="144" t="s">
        <v>57</v>
      </c>
    </row>
    <row r="50" spans="1:6" ht="30" customHeight="1" thickBot="1" x14ac:dyDescent="0.35">
      <c r="A50" s="185" t="s">
        <v>4</v>
      </c>
      <c r="B50" s="186"/>
      <c r="C50" s="137" t="s">
        <v>152</v>
      </c>
      <c r="D50" s="145">
        <v>100</v>
      </c>
      <c r="E50" s="146" t="s">
        <v>63</v>
      </c>
      <c r="F50" s="147" t="s">
        <v>57</v>
      </c>
    </row>
    <row r="54" spans="1:6" ht="17.25" thickBot="1" x14ac:dyDescent="0.35"/>
    <row r="55" spans="1:6" ht="18" x14ac:dyDescent="0.3">
      <c r="A55" s="177" t="s">
        <v>87</v>
      </c>
      <c r="B55" s="178"/>
      <c r="C55" s="178"/>
      <c r="D55" s="178"/>
      <c r="E55" s="178"/>
      <c r="F55" s="179"/>
    </row>
    <row r="56" spans="1:6" ht="33" customHeight="1" thickBot="1" x14ac:dyDescent="0.35">
      <c r="A56" s="171" t="s">
        <v>84</v>
      </c>
      <c r="B56" s="172"/>
      <c r="C56" s="16" t="s">
        <v>83</v>
      </c>
      <c r="D56" s="17" t="s">
        <v>5</v>
      </c>
      <c r="E56" s="18" t="s">
        <v>10</v>
      </c>
      <c r="F56" s="19" t="s">
        <v>0</v>
      </c>
    </row>
    <row r="57" spans="1:6" ht="30" customHeight="1" x14ac:dyDescent="0.3">
      <c r="A57" s="181" t="s">
        <v>6</v>
      </c>
      <c r="B57" s="182"/>
      <c r="C57" s="20" t="s">
        <v>13</v>
      </c>
      <c r="D57" s="125">
        <v>1500</v>
      </c>
      <c r="E57" s="156">
        <f>IF(D25="","",D25)</f>
        <v>1500</v>
      </c>
      <c r="F57" s="21" t="s">
        <v>59</v>
      </c>
    </row>
    <row r="58" spans="1:6" ht="30" customHeight="1" x14ac:dyDescent="0.3">
      <c r="A58" s="183" t="s">
        <v>7</v>
      </c>
      <c r="B58" s="184"/>
      <c r="C58" s="133" t="s">
        <v>12</v>
      </c>
      <c r="D58" s="134">
        <v>50</v>
      </c>
      <c r="E58" s="135" t="s">
        <v>63</v>
      </c>
      <c r="F58" s="136" t="s">
        <v>57</v>
      </c>
    </row>
    <row r="59" spans="1:6" ht="30" customHeight="1" thickBot="1" x14ac:dyDescent="0.35">
      <c r="A59" s="185" t="s">
        <v>8</v>
      </c>
      <c r="B59" s="186"/>
      <c r="C59" s="137" t="s">
        <v>88</v>
      </c>
      <c r="D59" s="138">
        <v>100</v>
      </c>
      <c r="E59" s="139" t="s">
        <v>63</v>
      </c>
      <c r="F59" s="140" t="s">
        <v>150</v>
      </c>
    </row>
    <row r="60" spans="1:6" ht="17.25" thickBot="1" x14ac:dyDescent="0.35"/>
    <row r="61" spans="1:6" ht="18.75" thickBot="1" x14ac:dyDescent="0.35">
      <c r="A61" s="177" t="s">
        <v>70</v>
      </c>
      <c r="B61" s="178"/>
      <c r="C61" s="178"/>
      <c r="D61" s="178"/>
      <c r="E61" s="178"/>
      <c r="F61" s="179"/>
    </row>
    <row r="62" spans="1:6" ht="16.5" customHeight="1" thickBot="1" x14ac:dyDescent="0.35">
      <c r="A62" s="25" t="s">
        <v>23</v>
      </c>
      <c r="B62" s="25"/>
      <c r="C62" s="26" t="str">
        <f>IF(D22="","",IF(OR(D22=Číselníky!D4,D22=Číselníky!D5,D22=Číselníky!D12),"Neoprávnená kategória budovy","Podmienka splnená"))</f>
        <v>Neoprávnená kategória budovy</v>
      </c>
      <c r="E62" s="23" t="s">
        <v>26</v>
      </c>
      <c r="F62" s="24" t="s">
        <v>89</v>
      </c>
    </row>
    <row r="63" spans="1:6" ht="16.5" customHeight="1" thickBot="1" x14ac:dyDescent="0.35">
      <c r="A63" s="29" t="s">
        <v>64</v>
      </c>
      <c r="B63" s="35"/>
      <c r="C63" s="26" t="str">
        <f>IFERROR(IF((SUM(IF(D18=Číselníky!$B$4,1,IF(D18=Číselníky!$B$5,2,IF(D18=Číselníky!$B$6,3,IF(D18=Číselníky!$B$7,4,IF(D18=Číselníky!$B$8,5,IF(D18=Číselníky!$B$9,6,IF(D18=Číselníky!$B$10,7,IF(D18=Číselníky!$B$11,8,IF(D18=Číselníky!$B$12,9,"")))))))))-IF(D23=Číselníky!$B$4,1,IF(D23=Číselníky!$B$5,2,IF(D23=Číselníky!$B$6,3,IF(D23=Číselníky!$B$7,4,IF(D23=Číselníky!$B$8,5,IF(D23=Číselníky!$B$9,6,IF(D23=Číselníky!$B$10,7,IF(D23=Číselníky!$B$11,8,IF(D23=Číselníky!$B$12,9,"")))))))))))=0,"Neprislo k zlepšeniu ET",IF((SUM(IF(D18=Číselníky!$B$4,1,IF(D18=Číselníky!$B$5,2,IF(D18=Číselníky!$B$6,3,IF(D18=Číselníky!$B$7,4,IF(D18=Číselníky!$B$8,5,IF(D18=Číselníky!$B$9,6,IF(D18=Číselníky!$B$10,7,IF(D18=Číselníky!$B$11,8,IF(D18=Číselníky!$B$12,9,"")))))))))-IF(D23=Číselníky!$B$4,1,IF(D23=Číselníky!$B$5,2,IF(D23=Číselníky!$B$6,3,IF(D23=Číselníky!$B$7,4,IF(D23=Číselníky!$B$8,5,IF(D23=Číselníky!$B$9,6,IF(D23=Číselníky!$B$10,7,IF(D23=Číselníky!$B$11,8,IF(D23=Číselníky!$B$12,9,"")))))))))))&gt;0,"Podmienka ET splnená",IF((SUM(IF(D18=Číselníky!$B$4,1,IF(D18=Číselníky!$B$5,2,IF(D18=Číselníky!$B$6,3,IF(D18=Číselníky!$B$7,4,IF(D18=Číselníky!$B$8,5,IF(D18=Číselníky!$B$9,6,IF(D18=Číselníky!$B$10,7,IF(D18=Číselníky!$B$11,8,IF(D18=Číselníky!$B$12,9,"")))))))))-IF(D23=Číselníky!$B$4,1,IF(D23=Číselníky!$B$5,2,IF(D23=Číselníky!$B$6,3,IF(D23=Číselníky!$B$7,4,IF(D23=Číselníky!$B$8,5,IF(D23=Číselníky!$B$9,6,IF(D23=Číselníky!$B$10,7,IF(D23=Číselníky!$B$11,8,IF(D23=Číselníky!$B$12,9,"")))))))))))&lt;0,"Prišlo k zhoršeniu ET",""))),"")</f>
        <v>Neprislo k zlepšeniu ET</v>
      </c>
      <c r="E63" s="27" t="s">
        <v>1</v>
      </c>
      <c r="F63" s="36">
        <f>IFERROR(IF(D47="","",E47/D47),"")</f>
        <v>1</v>
      </c>
    </row>
    <row r="64" spans="1:6" ht="16.5" customHeight="1" thickBot="1" x14ac:dyDescent="0.35">
      <c r="A64" s="29" t="s">
        <v>65</v>
      </c>
      <c r="B64" s="29"/>
      <c r="C64" s="58">
        <f>IF(OR(D19="",D20="",D24="",D25=""),"",(100*(((D19*D20)-(D24*D25))/(D19*D20))))</f>
        <v>33.333333333333329</v>
      </c>
      <c r="E64" s="28" t="s">
        <v>2</v>
      </c>
      <c r="F64" s="36">
        <f>IFERROR(IF(E48="","",E48/D48),"")</f>
        <v>1</v>
      </c>
    </row>
    <row r="65" spans="1:6" ht="16.5" customHeight="1" x14ac:dyDescent="0.3">
      <c r="E65" s="128" t="s">
        <v>3</v>
      </c>
      <c r="F65" s="129" t="str">
        <f>IF(E49="Irelevantné v ZMS","Irelevantné v ZMS",E49/D49)</f>
        <v>Irelevantné v ZMS</v>
      </c>
    </row>
    <row r="66" spans="1:6" ht="16.5" customHeight="1" x14ac:dyDescent="0.3">
      <c r="E66" s="130" t="s">
        <v>4</v>
      </c>
      <c r="F66" s="129" t="str">
        <f>IF(E50="Irelevantné v ZMS","Irelevantné v ZMS",E50/D50)</f>
        <v>Irelevantné v ZMS</v>
      </c>
    </row>
    <row r="67" spans="1:6" ht="16.5" customHeight="1" x14ac:dyDescent="0.3">
      <c r="E67" s="27" t="s">
        <v>6</v>
      </c>
      <c r="F67" s="37">
        <f>IF(D57="","",E57/D57)</f>
        <v>1</v>
      </c>
    </row>
    <row r="68" spans="1:6" ht="16.5" customHeight="1" x14ac:dyDescent="0.3">
      <c r="E68" s="128" t="s">
        <v>7</v>
      </c>
      <c r="F68" s="129" t="str">
        <f>IF(E58="Irelevantné v ZMS","Irelevantné v ZMS",E58/D58)</f>
        <v>Irelevantné v ZMS</v>
      </c>
    </row>
    <row r="69" spans="1:6" ht="16.5" customHeight="1" thickBot="1" x14ac:dyDescent="0.35">
      <c r="E69" s="131" t="s">
        <v>8</v>
      </c>
      <c r="F69" s="132" t="str">
        <f>IF(E59="Irelevantné v ZMS","Irelevantné v ZMS",E59/D59)</f>
        <v>Irelevantné v ZMS</v>
      </c>
    </row>
    <row r="70" spans="1:6" ht="17.25" thickBot="1" x14ac:dyDescent="0.35">
      <c r="E70" s="149"/>
      <c r="F70" s="148"/>
    </row>
    <row r="71" spans="1:6" ht="18.75" customHeight="1" thickBot="1" x14ac:dyDescent="0.35">
      <c r="A71" s="177" t="s">
        <v>158</v>
      </c>
      <c r="B71" s="178"/>
      <c r="C71" s="178"/>
      <c r="D71" s="178"/>
      <c r="E71" s="178"/>
      <c r="F71" s="179"/>
    </row>
    <row r="72" spans="1:6" x14ac:dyDescent="0.3">
      <c r="A72" s="187" t="s">
        <v>156</v>
      </c>
      <c r="B72" s="188"/>
      <c r="C72" s="168">
        <f>IF(OR(D19="",D20="",D24="",D25=""),"",IF(C64&lt;30,100,IF(AND(C64&gt;=30,C64&lt;=40),15,IF(AND(C64&gt;40,C64&lt;=50),10,IF(AND(C64&gt;50,C64&lt;=60),5,IF(C64&gt;60,0))))))</f>
        <v>15</v>
      </c>
    </row>
    <row r="73" spans="1:6" ht="17.25" customHeight="1" thickBot="1" x14ac:dyDescent="0.35">
      <c r="A73" s="189" t="s">
        <v>155</v>
      </c>
      <c r="B73" s="190"/>
      <c r="C73" s="166">
        <v>15</v>
      </c>
    </row>
    <row r="74" spans="1:6" ht="24.75" customHeight="1" thickBot="1" x14ac:dyDescent="0.35">
      <c r="A74" s="63" t="s">
        <v>157</v>
      </c>
      <c r="B74" s="59"/>
      <c r="C74" s="157">
        <f>IFERROR(IF((C72-C73)&gt;=0,(C72-C73),""),"0,00")</f>
        <v>0</v>
      </c>
    </row>
    <row r="75" spans="1:6" ht="17.25" thickBot="1" x14ac:dyDescent="0.35">
      <c r="E75" s="50"/>
      <c r="F75" s="51"/>
    </row>
    <row r="76" spans="1:6" x14ac:dyDescent="0.3">
      <c r="A76" s="187" t="s">
        <v>73</v>
      </c>
      <c r="B76" s="188"/>
      <c r="C76" s="169">
        <f>'MU Budova 1'!G17</f>
        <v>0</v>
      </c>
      <c r="E76" s="50"/>
      <c r="F76" s="51"/>
    </row>
    <row r="77" spans="1:6" ht="17.25" thickBot="1" x14ac:dyDescent="0.35">
      <c r="A77" s="189" t="s">
        <v>154</v>
      </c>
      <c r="B77" s="190"/>
      <c r="C77" s="167">
        <v>20</v>
      </c>
      <c r="E77" s="50"/>
      <c r="F77" s="51"/>
    </row>
    <row r="78" spans="1:6" ht="24.95" customHeight="1" thickBot="1" x14ac:dyDescent="0.35">
      <c r="A78" s="63" t="s">
        <v>153</v>
      </c>
      <c r="B78" s="59"/>
      <c r="C78" s="158">
        <f>IF((C76-C77)&gt;=0,(C76-C77),0)</f>
        <v>0</v>
      </c>
      <c r="E78" s="50"/>
      <c r="F78" s="51"/>
    </row>
    <row r="79" spans="1:6" ht="17.25" thickBot="1" x14ac:dyDescent="0.35">
      <c r="E79" s="50"/>
      <c r="F79" s="51"/>
    </row>
    <row r="80" spans="1:6" x14ac:dyDescent="0.3">
      <c r="A80" s="187" t="s">
        <v>74</v>
      </c>
      <c r="B80" s="188"/>
      <c r="C80" s="168">
        <f>IF(OR(E47="",E48=""),"Vyplňte hodnoty v bunkách C30 až F43",IF(OR(E47&lt;&gt;0,E48&lt;&gt;0),0,5))</f>
        <v>0</v>
      </c>
      <c r="D80" s="6"/>
    </row>
    <row r="81" spans="1:9" ht="17.25" thickBot="1" x14ac:dyDescent="0.35">
      <c r="A81" s="189" t="s">
        <v>76</v>
      </c>
      <c r="B81" s="190"/>
      <c r="C81" s="167"/>
    </row>
    <row r="82" spans="1:9" ht="24.95" customHeight="1" thickBot="1" x14ac:dyDescent="0.35">
      <c r="A82" s="63" t="s">
        <v>75</v>
      </c>
      <c r="B82" s="59"/>
      <c r="C82" s="159">
        <f>IFERROR(IF((C80-C81)&gt;=0,(C80-C81),""),"0,00")</f>
        <v>0</v>
      </c>
    </row>
    <row r="83" spans="1:9" ht="17.25" thickBot="1" x14ac:dyDescent="0.35"/>
    <row r="84" spans="1:9" ht="30.75" customHeight="1" x14ac:dyDescent="0.3">
      <c r="A84" s="173" t="s">
        <v>79</v>
      </c>
      <c r="B84" s="174"/>
      <c r="C84" s="169">
        <f>'MU Budova 1'!G40</f>
        <v>0</v>
      </c>
    </row>
    <row r="85" spans="1:9" ht="30" customHeight="1" thickBot="1" x14ac:dyDescent="0.35">
      <c r="A85" s="175" t="s">
        <v>80</v>
      </c>
      <c r="B85" s="176"/>
      <c r="C85" s="167"/>
    </row>
    <row r="86" spans="1:9" ht="24.95" customHeight="1" thickBot="1" x14ac:dyDescent="0.35">
      <c r="A86" s="63" t="s">
        <v>161</v>
      </c>
      <c r="B86" s="59"/>
      <c r="C86" s="159">
        <f>IF((C84-C85)&gt;=0,(C84-C85),"")</f>
        <v>0</v>
      </c>
    </row>
    <row r="87" spans="1:9" ht="14.1" customHeight="1" x14ac:dyDescent="0.3">
      <c r="A87" s="64"/>
      <c r="B87" s="30"/>
    </row>
    <row r="88" spans="1:9" ht="16.5" customHeight="1" x14ac:dyDescent="0.3">
      <c r="A88" s="64"/>
      <c r="B88" s="30"/>
    </row>
    <row r="89" spans="1:9" x14ac:dyDescent="0.3">
      <c r="A89" s="49" t="s">
        <v>71</v>
      </c>
      <c r="I89" s="60"/>
    </row>
    <row r="90" spans="1:9" x14ac:dyDescent="0.3">
      <c r="A90" s="39" t="s">
        <v>164</v>
      </c>
      <c r="B90" s="40"/>
      <c r="C90" s="40"/>
    </row>
    <row r="91" spans="1:9" x14ac:dyDescent="0.3">
      <c r="A91" s="41" t="s">
        <v>66</v>
      </c>
      <c r="B91" s="42"/>
      <c r="C91" s="42"/>
    </row>
    <row r="92" spans="1:9" x14ac:dyDescent="0.3">
      <c r="A92" s="150"/>
      <c r="B92" s="65"/>
      <c r="C92" s="65"/>
    </row>
    <row r="93" spans="1:9" x14ac:dyDescent="0.3">
      <c r="A93" s="2" t="s">
        <v>90</v>
      </c>
    </row>
    <row r="94" spans="1:9" x14ac:dyDescent="0.3">
      <c r="A94" s="2" t="s">
        <v>91</v>
      </c>
    </row>
    <row r="95" spans="1:9" x14ac:dyDescent="0.3">
      <c r="A95" s="2" t="s">
        <v>92</v>
      </c>
    </row>
    <row r="96" spans="1:9" x14ac:dyDescent="0.3">
      <c r="A96" s="2" t="s">
        <v>160</v>
      </c>
    </row>
    <row r="101" spans="1:6" x14ac:dyDescent="0.3">
      <c r="C101" s="46"/>
    </row>
    <row r="102" spans="1:6" x14ac:dyDescent="0.3">
      <c r="A102" s="43" t="s">
        <v>69</v>
      </c>
      <c r="B102" s="44"/>
      <c r="D102" s="180" t="s">
        <v>72</v>
      </c>
      <c r="E102" s="180"/>
      <c r="F102" s="180"/>
    </row>
    <row r="103" spans="1:6" x14ac:dyDescent="0.3">
      <c r="A103" s="44"/>
      <c r="B103" s="44"/>
      <c r="C103" s="52"/>
      <c r="D103" s="47" t="s">
        <v>67</v>
      </c>
      <c r="E103" s="53"/>
      <c r="F103" s="53"/>
    </row>
    <row r="104" spans="1:6" x14ac:dyDescent="0.3">
      <c r="C104" s="45"/>
      <c r="D104" s="44"/>
      <c r="E104" s="45" t="s">
        <v>68</v>
      </c>
    </row>
    <row r="108" spans="1:6" ht="14.1" customHeight="1" x14ac:dyDescent="0.3"/>
  </sheetData>
  <protectedRanges>
    <protectedRange sqref="E16 C18:D21 A16:B17 F17:F26 C23:D26 D16:D17" name="Range1"/>
    <protectedRange sqref="E46 A45:D45 A56:C56 F62 F45:F50 A47:D50 A46:C46 E56 E63:E66 E70:E71" name="Range1_1"/>
    <protectedRange sqref="F56 E67:E69 E57:F59 D46 A55:F55 A57:C59 D56 A61:F61 E75:E79" name="Range1_2"/>
    <protectedRange sqref="A64:C64" name="Range1_3"/>
    <protectedRange sqref="A72:C72 A63:B63 A73:A74 A76:A78" name="Range1_4"/>
    <protectedRange sqref="C22:D22" name="Range1_5"/>
    <protectedRange sqref="I89" name="Range1_6"/>
  </protectedRanges>
  <mergeCells count="72">
    <mergeCell ref="A46:B46"/>
    <mergeCell ref="A28:F28"/>
    <mergeCell ref="A45:F45"/>
    <mergeCell ref="A55:F55"/>
    <mergeCell ref="A49:B49"/>
    <mergeCell ref="A50:B50"/>
    <mergeCell ref="A32:B32"/>
    <mergeCell ref="A47:B47"/>
    <mergeCell ref="A48:B48"/>
    <mergeCell ref="A29:B29"/>
    <mergeCell ref="A30:B30"/>
    <mergeCell ref="A31:B31"/>
    <mergeCell ref="A33:B33"/>
    <mergeCell ref="A34:B34"/>
    <mergeCell ref="A35:B35"/>
    <mergeCell ref="A38:B38"/>
    <mergeCell ref="D26:E26"/>
    <mergeCell ref="A18:B21"/>
    <mergeCell ref="A22:B26"/>
    <mergeCell ref="A17:B17"/>
    <mergeCell ref="A37:B37"/>
    <mergeCell ref="D22:E22"/>
    <mergeCell ref="D23:E23"/>
    <mergeCell ref="D24:E24"/>
    <mergeCell ref="D25:E25"/>
    <mergeCell ref="E29:F29"/>
    <mergeCell ref="E30:F30"/>
    <mergeCell ref="E31:F31"/>
    <mergeCell ref="E32:F32"/>
    <mergeCell ref="E33:F33"/>
    <mergeCell ref="E34:F34"/>
    <mergeCell ref="E35:F35"/>
    <mergeCell ref="A6:F6"/>
    <mergeCell ref="D18:E18"/>
    <mergeCell ref="D19:E19"/>
    <mergeCell ref="D20:E20"/>
    <mergeCell ref="D21:E21"/>
    <mergeCell ref="D17:E17"/>
    <mergeCell ref="A16:F16"/>
    <mergeCell ref="A8:F8"/>
    <mergeCell ref="B12:F12"/>
    <mergeCell ref="B13:F13"/>
    <mergeCell ref="B14:F14"/>
    <mergeCell ref="E36:F36"/>
    <mergeCell ref="E37:F37"/>
    <mergeCell ref="E38:F38"/>
    <mergeCell ref="A36:B36"/>
    <mergeCell ref="A39:B39"/>
    <mergeCell ref="A40:B40"/>
    <mergeCell ref="A41:B41"/>
    <mergeCell ref="A42:B42"/>
    <mergeCell ref="A43:B43"/>
    <mergeCell ref="E39:F39"/>
    <mergeCell ref="E40:F40"/>
    <mergeCell ref="E41:F41"/>
    <mergeCell ref="E42:F42"/>
    <mergeCell ref="E43:F43"/>
    <mergeCell ref="A56:B56"/>
    <mergeCell ref="A84:B84"/>
    <mergeCell ref="A85:B85"/>
    <mergeCell ref="A61:F61"/>
    <mergeCell ref="D102:F102"/>
    <mergeCell ref="A57:B57"/>
    <mergeCell ref="A58:B58"/>
    <mergeCell ref="A59:B59"/>
    <mergeCell ref="A71:F71"/>
    <mergeCell ref="A72:B72"/>
    <mergeCell ref="A73:B73"/>
    <mergeCell ref="A76:B76"/>
    <mergeCell ref="A77:B77"/>
    <mergeCell ref="A80:B80"/>
    <mergeCell ref="A81:B81"/>
  </mergeCells>
  <conditionalFormatting sqref="C80">
    <cfRule type="containsText" dxfId="17" priority="5" operator="containsText" text="Vyplňte hodnoty v bunkách E47 a E48">
      <formula>NOT(ISERROR(SEARCH("Vyplňte hodnoty v bunkách E47 a E48",C80)))</formula>
    </cfRule>
  </conditionalFormatting>
  <conditionalFormatting sqref="C74">
    <cfRule type="cellIs" dxfId="16" priority="4" operator="greaterThan">
      <formula>0</formula>
    </cfRule>
  </conditionalFormatting>
  <conditionalFormatting sqref="C78">
    <cfRule type="cellIs" dxfId="15" priority="3" operator="greaterThan">
      <formula>0</formula>
    </cfRule>
  </conditionalFormatting>
  <conditionalFormatting sqref="C82">
    <cfRule type="cellIs" dxfId="14" priority="2" operator="greaterThan">
      <formula>0</formula>
    </cfRule>
  </conditionalFormatting>
  <conditionalFormatting sqref="C86">
    <cfRule type="cellIs" dxfId="13" priority="1" operator="greaterThan">
      <formula>0</formula>
    </cfRule>
  </conditionalFormatting>
  <dataValidations count="1">
    <dataValidation type="custom" allowBlank="1" showInputMessage="1" showErrorMessage="1" sqref="I89">
      <formula1>FALSE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BF842496-3DF1-4969-8A4C-CA0B8FCBEFDB}">
            <xm:f>'\Users\lipovsky\Documents\OP P SK 2021-2027\Rozpočty upravené\Rozpočty bez makra\[A726_Podrobny rozpocet projektu_BM.xlsx]Rozpočet B1 - Value for Money'!#REF!='\Users\lipovsky\Documents\OP P SK 2021-2027\Rozpočty upravené\Rozpočty bez makra\[A726_Podrobny rozpocet projektu_BM.xlsx]Číselníky'!#REF!</xm:f>
            <x14:dxf>
              <font>
                <color theme="0"/>
              </font>
              <fill>
                <patternFill patternType="none">
                  <fgColor indexed="64"/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I89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Číselníky!$B$3:$B$12</xm:f>
          </x14:formula1>
          <xm:sqref>D23 D18</xm:sqref>
        </x14:dataValidation>
        <x14:dataValidation type="list" allowBlank="1" showInputMessage="1" showErrorMessage="1">
          <x14:formula1>
            <xm:f>Číselníky!$D$3:$D$12</xm:f>
          </x14:formula1>
          <xm:sqref>D22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B2:F24"/>
  <sheetViews>
    <sheetView workbookViewId="0">
      <selection activeCell="G19" sqref="G19"/>
    </sheetView>
  </sheetViews>
  <sheetFormatPr defaultRowHeight="15" x14ac:dyDescent="0.25"/>
  <cols>
    <col min="2" max="2" width="11.28515625" bestFit="1" customWidth="1"/>
    <col min="3" max="3" width="5" customWidth="1"/>
    <col min="4" max="4" width="67.140625" bestFit="1" customWidth="1"/>
  </cols>
  <sheetData>
    <row r="2" spans="2:6" ht="30" x14ac:dyDescent="0.25">
      <c r="B2" s="1" t="s">
        <v>35</v>
      </c>
      <c r="D2" s="4" t="s">
        <v>32</v>
      </c>
    </row>
    <row r="4" spans="2:6" x14ac:dyDescent="0.25">
      <c r="B4" t="s">
        <v>14</v>
      </c>
      <c r="D4" t="s">
        <v>46</v>
      </c>
      <c r="F4" t="s">
        <v>78</v>
      </c>
    </row>
    <row r="5" spans="2:6" x14ac:dyDescent="0.25">
      <c r="B5" t="s">
        <v>15</v>
      </c>
      <c r="D5" t="s">
        <v>47</v>
      </c>
      <c r="F5" t="s">
        <v>77</v>
      </c>
    </row>
    <row r="6" spans="2:6" x14ac:dyDescent="0.25">
      <c r="B6" t="s">
        <v>16</v>
      </c>
      <c r="D6" t="s">
        <v>48</v>
      </c>
    </row>
    <row r="7" spans="2:6" x14ac:dyDescent="0.25">
      <c r="B7" t="s">
        <v>17</v>
      </c>
      <c r="D7" t="s">
        <v>49</v>
      </c>
    </row>
    <row r="8" spans="2:6" x14ac:dyDescent="0.25">
      <c r="B8" t="s">
        <v>18</v>
      </c>
      <c r="D8" t="s">
        <v>50</v>
      </c>
    </row>
    <row r="9" spans="2:6" x14ac:dyDescent="0.25">
      <c r="B9" t="s">
        <v>19</v>
      </c>
      <c r="D9" t="s">
        <v>51</v>
      </c>
    </row>
    <row r="10" spans="2:6" x14ac:dyDescent="0.25">
      <c r="B10" t="s">
        <v>21</v>
      </c>
      <c r="D10" t="s">
        <v>52</v>
      </c>
    </row>
    <row r="11" spans="2:6" x14ac:dyDescent="0.25">
      <c r="B11" t="s">
        <v>20</v>
      </c>
      <c r="D11" t="s">
        <v>53</v>
      </c>
    </row>
    <row r="12" spans="2:6" x14ac:dyDescent="0.25">
      <c r="B12" t="s">
        <v>22</v>
      </c>
      <c r="D12" t="s">
        <v>54</v>
      </c>
    </row>
    <row r="16" spans="2:6" ht="30" customHeight="1" x14ac:dyDescent="0.25">
      <c r="B16" s="123" t="s">
        <v>35</v>
      </c>
      <c r="D16" s="124" t="s">
        <v>149</v>
      </c>
    </row>
    <row r="17" spans="2:4" x14ac:dyDescent="0.25">
      <c r="B17" t="s">
        <v>15</v>
      </c>
      <c r="D17" t="s">
        <v>141</v>
      </c>
    </row>
    <row r="18" spans="2:4" x14ac:dyDescent="0.25">
      <c r="B18" t="s">
        <v>16</v>
      </c>
      <c r="D18" t="s">
        <v>142</v>
      </c>
    </row>
    <row r="19" spans="2:4" x14ac:dyDescent="0.25">
      <c r="B19" t="s">
        <v>17</v>
      </c>
      <c r="D19" t="s">
        <v>143</v>
      </c>
    </row>
    <row r="20" spans="2:4" x14ac:dyDescent="0.25">
      <c r="B20" t="s">
        <v>18</v>
      </c>
      <c r="D20" t="s">
        <v>144</v>
      </c>
    </row>
    <row r="21" spans="2:4" x14ac:dyDescent="0.25">
      <c r="B21" t="s">
        <v>19</v>
      </c>
      <c r="D21" t="s">
        <v>145</v>
      </c>
    </row>
    <row r="22" spans="2:4" x14ac:dyDescent="0.25">
      <c r="B22" t="s">
        <v>21</v>
      </c>
      <c r="D22" t="s">
        <v>146</v>
      </c>
    </row>
    <row r="23" spans="2:4" x14ac:dyDescent="0.25">
      <c r="B23" t="s">
        <v>20</v>
      </c>
      <c r="D23" t="s">
        <v>147</v>
      </c>
    </row>
    <row r="24" spans="2:4" x14ac:dyDescent="0.25">
      <c r="B24" t="s">
        <v>22</v>
      </c>
      <c r="D24" t="s">
        <v>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B1:R45"/>
  <sheetViews>
    <sheetView showGridLines="0" view="pageBreakPreview" zoomScale="80" zoomScaleNormal="40" zoomScaleSheetLayoutView="80" zoomScalePageLayoutView="90" workbookViewId="0">
      <selection activeCell="I40" sqref="I40"/>
    </sheetView>
  </sheetViews>
  <sheetFormatPr defaultColWidth="9.140625" defaultRowHeight="15" x14ac:dyDescent="0.25"/>
  <cols>
    <col min="1" max="1" width="2.85546875" style="70" customWidth="1"/>
    <col min="2" max="2" width="32.7109375" style="70" customWidth="1"/>
    <col min="3" max="3" width="28.7109375" style="70" customWidth="1"/>
    <col min="4" max="14" width="24.7109375" style="70" customWidth="1"/>
    <col min="15" max="15" width="9.140625" style="70" customWidth="1"/>
    <col min="16" max="16384" width="9.140625" style="70"/>
  </cols>
  <sheetData>
    <row r="1" spans="2:18" ht="15" customHeight="1" x14ac:dyDescent="0.25">
      <c r="B1" s="66"/>
      <c r="C1" s="66"/>
      <c r="D1" s="66"/>
      <c r="E1" s="67"/>
      <c r="F1" s="68"/>
      <c r="G1" s="68"/>
      <c r="H1" s="68"/>
      <c r="I1" s="68"/>
      <c r="J1" s="68"/>
      <c r="K1" s="68"/>
      <c r="L1" s="68"/>
      <c r="M1" s="66"/>
      <c r="N1" s="69"/>
    </row>
    <row r="2" spans="2:18" ht="15" customHeight="1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2:18" ht="15" customHeight="1" x14ac:dyDescent="0.2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66"/>
      <c r="R3" s="70" t="s">
        <v>93</v>
      </c>
    </row>
    <row r="4" spans="2:18" ht="15" customHeight="1" x14ac:dyDescent="0.25">
      <c r="B4" s="66"/>
      <c r="C4" s="66"/>
      <c r="D4" s="66"/>
      <c r="E4" s="67"/>
      <c r="F4" s="68"/>
      <c r="G4" s="68"/>
      <c r="H4" s="68"/>
      <c r="I4" s="68"/>
      <c r="J4" s="68"/>
      <c r="K4" s="68"/>
      <c r="L4" s="68"/>
      <c r="M4" s="66"/>
    </row>
    <row r="5" spans="2:18" ht="15" customHeight="1" x14ac:dyDescent="0.25">
      <c r="B5" s="66"/>
      <c r="C5" s="66"/>
      <c r="D5" s="66"/>
      <c r="E5" s="67"/>
      <c r="F5" s="68"/>
      <c r="G5" s="68"/>
      <c r="H5" s="68"/>
      <c r="I5" s="68"/>
      <c r="J5" s="68"/>
      <c r="K5" s="68"/>
      <c r="L5" s="68"/>
      <c r="M5" s="66"/>
    </row>
    <row r="6" spans="2:18" ht="15" customHeight="1" x14ac:dyDescent="0.25">
      <c r="B6" s="66"/>
      <c r="C6" s="66"/>
      <c r="D6" s="66"/>
      <c r="E6" s="67"/>
      <c r="F6" s="68"/>
      <c r="G6" s="68"/>
      <c r="H6" s="68"/>
      <c r="I6" s="68"/>
      <c r="J6" s="68"/>
      <c r="K6" s="68"/>
      <c r="L6" s="68"/>
      <c r="M6" s="66"/>
    </row>
    <row r="7" spans="2:18" s="74" customFormat="1" ht="15" customHeight="1" x14ac:dyDescent="0.25">
      <c r="B7" s="75"/>
      <c r="C7" s="75"/>
      <c r="D7" s="75"/>
      <c r="E7" s="75"/>
      <c r="F7" s="75"/>
      <c r="G7" s="75"/>
      <c r="H7" s="75"/>
      <c r="I7" s="73"/>
      <c r="J7" s="76"/>
      <c r="K7" s="76"/>
      <c r="L7" s="76"/>
      <c r="M7" s="76"/>
      <c r="N7" s="76"/>
    </row>
    <row r="8" spans="2:18" s="74" customFormat="1" ht="30" customHeight="1" x14ac:dyDescent="0.25">
      <c r="B8" s="275" t="s">
        <v>94</v>
      </c>
      <c r="C8" s="276"/>
      <c r="D8" s="276"/>
      <c r="E8" s="276"/>
      <c r="F8" s="276"/>
      <c r="G8" s="276"/>
      <c r="H8" s="276"/>
      <c r="I8" s="73"/>
      <c r="J8" s="293"/>
      <c r="K8" s="293"/>
      <c r="L8" s="293"/>
      <c r="M8" s="293"/>
      <c r="N8" s="293"/>
    </row>
    <row r="9" spans="2:18" s="74" customFormat="1" ht="15" customHeight="1" x14ac:dyDescent="0.25">
      <c r="B9" s="72"/>
      <c r="C9" s="77"/>
      <c r="D9" s="77"/>
      <c r="E9" s="77"/>
      <c r="F9" s="77"/>
      <c r="G9" s="77"/>
      <c r="H9" s="78"/>
      <c r="I9" s="73"/>
      <c r="J9" s="73"/>
      <c r="K9" s="73"/>
      <c r="L9" s="73"/>
      <c r="M9" s="73"/>
      <c r="N9" s="73"/>
    </row>
    <row r="10" spans="2:18" s="74" customFormat="1" ht="15" customHeight="1" thickBot="1" x14ac:dyDescent="0.3">
      <c r="B10" s="72"/>
      <c r="C10" s="77"/>
      <c r="D10" s="77"/>
      <c r="E10" s="77"/>
      <c r="F10" s="77"/>
      <c r="G10" s="77"/>
      <c r="H10" s="78"/>
      <c r="I10" s="73"/>
      <c r="J10" s="73"/>
      <c r="K10" s="73"/>
      <c r="L10" s="73"/>
      <c r="M10" s="73"/>
      <c r="N10" s="73"/>
    </row>
    <row r="11" spans="2:18" s="74" customFormat="1" ht="30" customHeight="1" x14ac:dyDescent="0.25">
      <c r="B11" s="263" t="s">
        <v>95</v>
      </c>
      <c r="C11" s="264"/>
      <c r="D11" s="79" t="s">
        <v>0</v>
      </c>
      <c r="E11" s="265" t="s">
        <v>96</v>
      </c>
      <c r="F11" s="265"/>
      <c r="G11" s="266" t="s">
        <v>97</v>
      </c>
      <c r="H11" s="267"/>
      <c r="I11" s="73"/>
      <c r="J11" s="73"/>
      <c r="K11" s="73"/>
      <c r="L11" s="73"/>
      <c r="M11" s="73"/>
      <c r="N11" s="73"/>
    </row>
    <row r="12" spans="2:18" s="74" customFormat="1" ht="69.95" customHeight="1" x14ac:dyDescent="0.25">
      <c r="B12" s="254" t="s">
        <v>98</v>
      </c>
      <c r="C12" s="255"/>
      <c r="D12" s="80" t="s">
        <v>99</v>
      </c>
      <c r="E12" s="291" t="s">
        <v>100</v>
      </c>
      <c r="F12" s="291"/>
      <c r="G12" s="282" t="str">
        <f>IF(AND(ISNUMBER(F21),ISNUMBER(G21),ISNUMBER(H21),C21&gt;0),PRODUCT(C21,F21,G21,H21),"Vyplňte údaje v riadku 30")</f>
        <v>Vyplňte údaje v riadku 30</v>
      </c>
      <c r="H12" s="292"/>
      <c r="I12" s="73"/>
      <c r="J12" s="73"/>
      <c r="K12" s="73"/>
      <c r="L12" s="73"/>
      <c r="M12" s="73"/>
      <c r="N12" s="73"/>
    </row>
    <row r="13" spans="2:18" s="74" customFormat="1" ht="69.95" customHeight="1" x14ac:dyDescent="0.25">
      <c r="B13" s="254" t="s">
        <v>101</v>
      </c>
      <c r="C13" s="255"/>
      <c r="D13" s="80" t="s">
        <v>99</v>
      </c>
      <c r="E13" s="291" t="s">
        <v>100</v>
      </c>
      <c r="F13" s="291"/>
      <c r="G13" s="282" t="str">
        <f>IF(COUNTIF(N23:N25,"Vyplňte údaje v riadku"),"Vyplňte údaje v tabuľke nižšie",SUM(N23:N25))</f>
        <v>Vyplňte údaje v tabuľke nižšie</v>
      </c>
      <c r="H13" s="292"/>
      <c r="I13" s="73"/>
      <c r="J13" s="73"/>
      <c r="K13" s="73"/>
      <c r="L13" s="73"/>
      <c r="M13" s="73"/>
      <c r="N13" s="73"/>
      <c r="R13" s="74" t="s">
        <v>93</v>
      </c>
    </row>
    <row r="14" spans="2:18" s="74" customFormat="1" ht="69.95" customHeight="1" x14ac:dyDescent="0.25">
      <c r="B14" s="289" t="s">
        <v>102</v>
      </c>
      <c r="C14" s="255"/>
      <c r="D14" s="80" t="s">
        <v>103</v>
      </c>
      <c r="E14" s="291" t="s">
        <v>100</v>
      </c>
      <c r="F14" s="291"/>
      <c r="G14" s="282" t="str">
        <f>IF(COUNTIF(N27:N29,"Vyplňte údaje v riadku"),"Vyplňte údaje v tabuľke nižšie",SUM(N27:N29))</f>
        <v>Vyplňte údaje v tabuľke nižšie</v>
      </c>
      <c r="H14" s="292"/>
      <c r="I14" s="78"/>
      <c r="J14" s="78"/>
      <c r="K14" s="78"/>
      <c r="L14" s="78"/>
      <c r="M14" s="78"/>
      <c r="N14" s="78"/>
    </row>
    <row r="15" spans="2:18" s="74" customFormat="1" ht="24" customHeight="1" x14ac:dyDescent="0.25">
      <c r="B15" s="289" t="s">
        <v>104</v>
      </c>
      <c r="C15" s="290"/>
      <c r="D15" s="80" t="s">
        <v>105</v>
      </c>
      <c r="E15" s="282">
        <f>IFERROR((E13/E12)*100,0)</f>
        <v>0</v>
      </c>
      <c r="F15" s="282"/>
      <c r="G15" s="257">
        <f>IFERROR((G13/G12)*100,0)</f>
        <v>0</v>
      </c>
      <c r="H15" s="258"/>
      <c r="I15" s="78"/>
      <c r="J15" s="78"/>
      <c r="K15" s="78"/>
      <c r="L15" s="78"/>
      <c r="M15" s="78"/>
      <c r="N15" s="78"/>
    </row>
    <row r="16" spans="2:18" s="74" customFormat="1" ht="24" customHeight="1" x14ac:dyDescent="0.25">
      <c r="B16" s="289" t="s">
        <v>106</v>
      </c>
      <c r="C16" s="290"/>
      <c r="D16" s="80" t="s">
        <v>105</v>
      </c>
      <c r="E16" s="282">
        <f>IFERROR((E14/E12)*100,0)</f>
        <v>0</v>
      </c>
      <c r="F16" s="282"/>
      <c r="G16" s="257">
        <f>IFERROR((G14/G12)*100,0)</f>
        <v>0</v>
      </c>
      <c r="H16" s="258"/>
      <c r="I16" s="81"/>
      <c r="J16" s="247"/>
      <c r="K16" s="247"/>
      <c r="L16" s="82"/>
      <c r="M16" s="83"/>
      <c r="N16" s="81"/>
    </row>
    <row r="17" spans="2:14" s="74" customFormat="1" ht="24" customHeight="1" thickBot="1" x14ac:dyDescent="0.3">
      <c r="B17" s="286" t="s">
        <v>107</v>
      </c>
      <c r="C17" s="287"/>
      <c r="D17" s="84" t="s">
        <v>105</v>
      </c>
      <c r="E17" s="288">
        <v>0</v>
      </c>
      <c r="F17" s="288"/>
      <c r="G17" s="251">
        <f>IFERROR(IF(OR(G15&lt;0,G16&lt;0),"ERROR",IF((G15+G16)&gt;100,100,IF(G15&gt;20,SUM(G15:H16),IF(G15&lt;=20,G16)))),0)</f>
        <v>0</v>
      </c>
      <c r="H17" s="252"/>
      <c r="I17" s="81"/>
      <c r="J17" s="253"/>
      <c r="K17" s="253"/>
      <c r="L17" s="85"/>
      <c r="M17" s="83"/>
      <c r="N17" s="81"/>
    </row>
    <row r="18" spans="2:14" s="74" customFormat="1" ht="15" customHeight="1" thickBot="1" x14ac:dyDescent="0.3"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2:14" s="74" customFormat="1" ht="39.950000000000003" customHeight="1" x14ac:dyDescent="0.25">
      <c r="B19" s="86" t="s">
        <v>108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8"/>
    </row>
    <row r="20" spans="2:14" s="74" customFormat="1" ht="39.950000000000003" hidden="1" customHeight="1" x14ac:dyDescent="0.25">
      <c r="B20" s="89" t="s">
        <v>109</v>
      </c>
      <c r="C20" s="90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2"/>
    </row>
    <row r="21" spans="2:14" s="74" customFormat="1" ht="39.950000000000003" customHeight="1" x14ac:dyDescent="0.25">
      <c r="B21" s="89" t="s">
        <v>31</v>
      </c>
      <c r="C21" s="160"/>
      <c r="D21" s="283" t="s">
        <v>110</v>
      </c>
      <c r="E21" s="285"/>
      <c r="F21" s="160" t="s">
        <v>111</v>
      </c>
      <c r="G21" s="161" t="s">
        <v>112</v>
      </c>
      <c r="H21" s="161" t="s">
        <v>113</v>
      </c>
      <c r="I21" s="283" t="s">
        <v>114</v>
      </c>
      <c r="J21" s="285"/>
      <c r="K21" s="162"/>
      <c r="L21" s="283" t="s">
        <v>115</v>
      </c>
      <c r="M21" s="284"/>
      <c r="N21" s="163"/>
    </row>
    <row r="22" spans="2:14" s="74" customFormat="1" ht="15" customHeight="1" x14ac:dyDescent="0.25">
      <c r="B22" s="93"/>
      <c r="C22" s="94"/>
      <c r="D22" s="95"/>
      <c r="E22" s="95"/>
      <c r="F22" s="96"/>
      <c r="G22" s="97"/>
      <c r="H22" s="97"/>
      <c r="I22" s="98"/>
      <c r="J22" s="98"/>
      <c r="K22" s="99"/>
      <c r="L22" s="98"/>
      <c r="M22" s="98"/>
      <c r="N22" s="100"/>
    </row>
    <row r="23" spans="2:14" s="74" customFormat="1" ht="39.950000000000003" customHeight="1" x14ac:dyDescent="0.25">
      <c r="B23" s="101" t="s">
        <v>116</v>
      </c>
      <c r="C23" s="270" t="s">
        <v>117</v>
      </c>
      <c r="D23" s="271"/>
      <c r="E23" s="272"/>
      <c r="F23" s="102" t="s">
        <v>118</v>
      </c>
      <c r="G23" s="160" t="s">
        <v>119</v>
      </c>
      <c r="H23" s="273" t="s">
        <v>120</v>
      </c>
      <c r="I23" s="274"/>
      <c r="J23" s="160" t="s">
        <v>111</v>
      </c>
      <c r="K23" s="161" t="s">
        <v>112</v>
      </c>
      <c r="L23" s="161" t="s">
        <v>113</v>
      </c>
      <c r="M23" s="103" t="s">
        <v>121</v>
      </c>
      <c r="N23" s="104" t="str">
        <f t="shared" ref="N23:N25" si="0">IF(OR(G23="",J23="",K23="",L23=""),"Vyplňte údaje v riadku",IF(AND(G23=0,J23=0,K23=0,L23=0),0,IF(AND(G23&lt;&gt;0,J23&lt;&gt;0,K23&lt;&gt;0,L23&lt;&gt;0,ISNUMBER(G23),ISNUMBER(J23),ISNUMBER(K23),ISNUMBER(L23)),(G23*J23*K23*L23),"Vyplňte údaje v riadku")))</f>
        <v>Vyplňte údaje v riadku</v>
      </c>
    </row>
    <row r="24" spans="2:14" s="74" customFormat="1" ht="39.950000000000003" customHeight="1" x14ac:dyDescent="0.25">
      <c r="B24" s="101" t="s">
        <v>122</v>
      </c>
      <c r="C24" s="270" t="s">
        <v>117</v>
      </c>
      <c r="D24" s="271"/>
      <c r="E24" s="272"/>
      <c r="F24" s="102" t="s">
        <v>118</v>
      </c>
      <c r="G24" s="160" t="s">
        <v>119</v>
      </c>
      <c r="H24" s="273" t="s">
        <v>120</v>
      </c>
      <c r="I24" s="274"/>
      <c r="J24" s="160" t="s">
        <v>111</v>
      </c>
      <c r="K24" s="161" t="s">
        <v>112</v>
      </c>
      <c r="L24" s="161" t="s">
        <v>113</v>
      </c>
      <c r="M24" s="103" t="s">
        <v>121</v>
      </c>
      <c r="N24" s="104" t="str">
        <f t="shared" si="0"/>
        <v>Vyplňte údaje v riadku</v>
      </c>
    </row>
    <row r="25" spans="2:14" s="74" customFormat="1" ht="39.950000000000003" customHeight="1" x14ac:dyDescent="0.25">
      <c r="B25" s="101" t="s">
        <v>123</v>
      </c>
      <c r="C25" s="270" t="s">
        <v>117</v>
      </c>
      <c r="D25" s="271"/>
      <c r="E25" s="272"/>
      <c r="F25" s="102" t="s">
        <v>118</v>
      </c>
      <c r="G25" s="160" t="s">
        <v>119</v>
      </c>
      <c r="H25" s="273" t="s">
        <v>120</v>
      </c>
      <c r="I25" s="274"/>
      <c r="J25" s="160" t="s">
        <v>111</v>
      </c>
      <c r="K25" s="161" t="s">
        <v>112</v>
      </c>
      <c r="L25" s="161" t="s">
        <v>113</v>
      </c>
      <c r="M25" s="103" t="s">
        <v>121</v>
      </c>
      <c r="N25" s="105" t="str">
        <f t="shared" si="0"/>
        <v>Vyplňte údaje v riadku</v>
      </c>
    </row>
    <row r="26" spans="2:14" s="74" customFormat="1" ht="15" customHeight="1" x14ac:dyDescent="0.25">
      <c r="B26" s="106"/>
      <c r="C26" s="107"/>
      <c r="D26" s="107"/>
      <c r="E26" s="107"/>
      <c r="F26" s="95"/>
      <c r="G26" s="94"/>
      <c r="H26" s="95"/>
      <c r="I26" s="95"/>
      <c r="J26" s="96"/>
      <c r="K26" s="97"/>
      <c r="L26" s="97"/>
      <c r="M26" s="108"/>
      <c r="N26" s="109"/>
    </row>
    <row r="27" spans="2:14" s="74" customFormat="1" ht="39.950000000000003" customHeight="1" x14ac:dyDescent="0.25">
      <c r="B27" s="101" t="s">
        <v>124</v>
      </c>
      <c r="C27" s="270" t="s">
        <v>117</v>
      </c>
      <c r="D27" s="271"/>
      <c r="E27" s="272"/>
      <c r="F27" s="102" t="s">
        <v>118</v>
      </c>
      <c r="G27" s="160" t="s">
        <v>119</v>
      </c>
      <c r="H27" s="273" t="s">
        <v>125</v>
      </c>
      <c r="I27" s="274"/>
      <c r="J27" s="160" t="s">
        <v>111</v>
      </c>
      <c r="K27" s="161" t="s">
        <v>112</v>
      </c>
      <c r="L27" s="161" t="s">
        <v>113</v>
      </c>
      <c r="M27" s="103" t="s">
        <v>126</v>
      </c>
      <c r="N27" s="104" t="str">
        <f t="shared" ref="N27:N29" si="1">IF(OR(G27="",J27="",K27="",L27=""),"Vyplňte údaje v riadku",IF(AND(G27=0,J27=0,K27=0,L27=0),0,IF(AND(G27&lt;&gt;0,J27&lt;&gt;0,K27&lt;&gt;0,L27&lt;&gt;0,ISNUMBER(G27),ISNUMBER(J27),ISNUMBER(K27),ISNUMBER(L27)),(G27*J27*K27*L27),"Vyplňte údaje v riadku")))</f>
        <v>Vyplňte údaje v riadku</v>
      </c>
    </row>
    <row r="28" spans="2:14" s="74" customFormat="1" ht="39.950000000000003" customHeight="1" x14ac:dyDescent="0.25">
      <c r="B28" s="101" t="s">
        <v>127</v>
      </c>
      <c r="C28" s="270" t="s">
        <v>117</v>
      </c>
      <c r="D28" s="271"/>
      <c r="E28" s="272"/>
      <c r="F28" s="102" t="s">
        <v>118</v>
      </c>
      <c r="G28" s="160" t="s">
        <v>119</v>
      </c>
      <c r="H28" s="273" t="s">
        <v>125</v>
      </c>
      <c r="I28" s="274"/>
      <c r="J28" s="160" t="s">
        <v>111</v>
      </c>
      <c r="K28" s="161" t="s">
        <v>112</v>
      </c>
      <c r="L28" s="161" t="s">
        <v>113</v>
      </c>
      <c r="M28" s="103" t="s">
        <v>126</v>
      </c>
      <c r="N28" s="104" t="str">
        <f t="shared" si="1"/>
        <v>Vyplňte údaje v riadku</v>
      </c>
    </row>
    <row r="29" spans="2:14" s="74" customFormat="1" ht="39.950000000000003" customHeight="1" thickBot="1" x14ac:dyDescent="0.3">
      <c r="B29" s="110" t="s">
        <v>128</v>
      </c>
      <c r="C29" s="277" t="s">
        <v>117</v>
      </c>
      <c r="D29" s="278"/>
      <c r="E29" s="279"/>
      <c r="F29" s="111" t="s">
        <v>118</v>
      </c>
      <c r="G29" s="164" t="s">
        <v>119</v>
      </c>
      <c r="H29" s="280" t="s">
        <v>125</v>
      </c>
      <c r="I29" s="281"/>
      <c r="J29" s="164" t="s">
        <v>111</v>
      </c>
      <c r="K29" s="165" t="s">
        <v>112</v>
      </c>
      <c r="L29" s="165" t="s">
        <v>113</v>
      </c>
      <c r="M29" s="112" t="s">
        <v>126</v>
      </c>
      <c r="N29" s="113" t="str">
        <f t="shared" si="1"/>
        <v>Vyplňte údaje v riadku</v>
      </c>
    </row>
    <row r="30" spans="2:14" s="74" customFormat="1" ht="15" customHeight="1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</row>
    <row r="31" spans="2:14" s="74" customFormat="1" ht="15" customHeight="1" x14ac:dyDescent="0.25">
      <c r="B31" s="114"/>
      <c r="C31" s="114"/>
      <c r="D31" s="114"/>
      <c r="E31" s="115"/>
      <c r="F31" s="116"/>
      <c r="G31" s="116"/>
      <c r="H31" s="117"/>
      <c r="I31" s="117"/>
      <c r="J31" s="117"/>
      <c r="K31" s="117" t="s">
        <v>93</v>
      </c>
      <c r="L31" s="117"/>
      <c r="M31" s="117"/>
      <c r="N31" s="117"/>
    </row>
    <row r="32" spans="2:14" s="74" customFormat="1" ht="30" customHeight="1" x14ac:dyDescent="0.25">
      <c r="B32" s="275" t="s">
        <v>129</v>
      </c>
      <c r="C32" s="276"/>
      <c r="D32" s="276"/>
      <c r="E32" s="276"/>
      <c r="F32" s="276"/>
      <c r="G32" s="276"/>
      <c r="H32" s="276"/>
      <c r="I32" s="73"/>
      <c r="J32" s="76"/>
      <c r="K32" s="76"/>
      <c r="L32" s="76"/>
      <c r="M32" s="76"/>
      <c r="N32" s="76"/>
    </row>
    <row r="33" spans="2:14" s="74" customFormat="1" ht="15" customHeight="1" thickBot="1" x14ac:dyDescent="0.3">
      <c r="B33" s="72"/>
      <c r="C33" s="77"/>
      <c r="D33" s="77"/>
      <c r="E33" s="77"/>
      <c r="F33" s="77"/>
      <c r="G33" s="77"/>
      <c r="H33" s="78"/>
      <c r="I33" s="73"/>
      <c r="J33" s="73"/>
      <c r="K33" s="73"/>
      <c r="L33" s="73"/>
      <c r="M33" s="73"/>
      <c r="N33" s="73"/>
    </row>
    <row r="34" spans="2:14" s="74" customFormat="1" ht="30" customHeight="1" x14ac:dyDescent="0.25">
      <c r="B34" s="263" t="s">
        <v>130</v>
      </c>
      <c r="C34" s="264"/>
      <c r="D34" s="79" t="s">
        <v>0</v>
      </c>
      <c r="E34" s="265" t="s">
        <v>96</v>
      </c>
      <c r="F34" s="265"/>
      <c r="G34" s="266" t="s">
        <v>97</v>
      </c>
      <c r="H34" s="267"/>
      <c r="I34" s="73"/>
      <c r="J34" s="73"/>
      <c r="K34" s="73"/>
      <c r="L34" s="73"/>
      <c r="M34" s="73"/>
      <c r="N34" s="73"/>
    </row>
    <row r="35" spans="2:14" s="74" customFormat="1" ht="80.099999999999994" customHeight="1" x14ac:dyDescent="0.25">
      <c r="B35" s="254" t="s">
        <v>131</v>
      </c>
      <c r="C35" s="255"/>
      <c r="D35" s="80" t="s">
        <v>132</v>
      </c>
      <c r="E35" s="256" t="s">
        <v>133</v>
      </c>
      <c r="F35" s="256"/>
      <c r="G35" s="268"/>
      <c r="H35" s="269"/>
      <c r="I35" s="73"/>
      <c r="J35" s="73"/>
      <c r="K35" s="73"/>
      <c r="L35" s="73"/>
      <c r="M35" s="73"/>
      <c r="N35" s="73"/>
    </row>
    <row r="36" spans="2:14" s="74" customFormat="1" ht="80.099999999999994" customHeight="1" x14ac:dyDescent="0.25">
      <c r="B36" s="254" t="s">
        <v>134</v>
      </c>
      <c r="C36" s="255"/>
      <c r="D36" s="80" t="s">
        <v>135</v>
      </c>
      <c r="E36" s="256" t="s">
        <v>133</v>
      </c>
      <c r="F36" s="256"/>
      <c r="G36" s="259" t="s">
        <v>136</v>
      </c>
      <c r="H36" s="260"/>
      <c r="I36" s="73"/>
      <c r="J36" s="73"/>
      <c r="K36" s="73"/>
      <c r="L36" s="73"/>
      <c r="M36" s="73"/>
      <c r="N36" s="73"/>
    </row>
    <row r="37" spans="2:14" s="74" customFormat="1" ht="80.099999999999994" customHeight="1" x14ac:dyDescent="0.25">
      <c r="B37" s="254" t="s">
        <v>137</v>
      </c>
      <c r="C37" s="255"/>
      <c r="D37" s="80" t="s">
        <v>135</v>
      </c>
      <c r="E37" s="256" t="s">
        <v>133</v>
      </c>
      <c r="F37" s="256"/>
      <c r="G37" s="261" t="s">
        <v>138</v>
      </c>
      <c r="H37" s="262"/>
      <c r="I37" s="78"/>
      <c r="J37" s="78"/>
      <c r="K37" s="78"/>
      <c r="L37" s="78"/>
      <c r="M37" s="78"/>
      <c r="N37" s="78"/>
    </row>
    <row r="38" spans="2:14" s="74" customFormat="1" ht="24" customHeight="1" x14ac:dyDescent="0.25">
      <c r="B38" s="254" t="s">
        <v>139</v>
      </c>
      <c r="C38" s="255"/>
      <c r="D38" s="80" t="s">
        <v>105</v>
      </c>
      <c r="E38" s="256" t="s">
        <v>133</v>
      </c>
      <c r="F38" s="256"/>
      <c r="G38" s="257">
        <f>IFERROR((G36/G35)*100,0)</f>
        <v>0</v>
      </c>
      <c r="H38" s="258"/>
      <c r="I38" s="78"/>
      <c r="J38" s="78"/>
      <c r="K38" s="78"/>
      <c r="L38" s="78"/>
      <c r="M38" s="78"/>
      <c r="N38" s="78"/>
    </row>
    <row r="39" spans="2:14" s="74" customFormat="1" ht="24" customHeight="1" x14ac:dyDescent="0.25">
      <c r="B39" s="254" t="s">
        <v>140</v>
      </c>
      <c r="C39" s="255"/>
      <c r="D39" s="80" t="s">
        <v>105</v>
      </c>
      <c r="E39" s="256" t="s">
        <v>133</v>
      </c>
      <c r="F39" s="256"/>
      <c r="G39" s="257">
        <f>IF(G37=Číselníky!F4,100,0)</f>
        <v>0</v>
      </c>
      <c r="H39" s="258"/>
      <c r="I39" s="81"/>
      <c r="J39" s="247"/>
      <c r="K39" s="247"/>
      <c r="L39" s="82"/>
      <c r="M39" s="83"/>
      <c r="N39" s="81"/>
    </row>
    <row r="40" spans="2:14" s="74" customFormat="1" ht="24" customHeight="1" thickBot="1" x14ac:dyDescent="0.3">
      <c r="B40" s="248" t="s">
        <v>107</v>
      </c>
      <c r="C40" s="249"/>
      <c r="D40" s="84" t="s">
        <v>105</v>
      </c>
      <c r="E40" s="250" t="s">
        <v>133</v>
      </c>
      <c r="F40" s="250"/>
      <c r="G40" s="251">
        <f>IFERROR(IF((G38+G39)&gt;100,100,IF(G38&gt;20,SUM(G38:H39),IF(G38&lt;=20,G39))),0)</f>
        <v>0</v>
      </c>
      <c r="H40" s="252"/>
      <c r="I40" s="81"/>
      <c r="J40" s="253"/>
      <c r="K40" s="253"/>
      <c r="L40" s="85"/>
      <c r="M40" s="83"/>
      <c r="N40" s="81"/>
    </row>
    <row r="41" spans="2:14" s="74" customFormat="1" ht="15" customHeight="1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</row>
    <row r="42" spans="2:14" s="74" customFormat="1" ht="15" customHeight="1" x14ac:dyDescent="0.25">
      <c r="B42" s="118"/>
      <c r="C42" s="118"/>
      <c r="D42" s="118"/>
      <c r="E42" s="119"/>
      <c r="F42" s="120"/>
      <c r="G42" s="120"/>
      <c r="H42" s="117"/>
      <c r="I42" s="117"/>
      <c r="J42" s="117"/>
      <c r="K42" s="117"/>
      <c r="L42" s="117"/>
      <c r="M42" s="117"/>
      <c r="N42" s="117"/>
    </row>
    <row r="45" spans="2:14" ht="9.9499999999999993" customHeight="1" x14ac:dyDescent="0.25">
      <c r="N45" s="121"/>
    </row>
  </sheetData>
  <sheetProtection formatCells="0" formatRows="0" insertRows="0" insertHyperlinks="0"/>
  <protectedRanges>
    <protectedRange sqref="A10:N30 A33:N41 A31:N32 A1:N6 A7:N9 A42:N42" name="Range1"/>
  </protectedRanges>
  <mergeCells count="64">
    <mergeCell ref="B8:H8"/>
    <mergeCell ref="J8:N8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E16:F16"/>
    <mergeCell ref="G16:H16"/>
    <mergeCell ref="L21:M21"/>
    <mergeCell ref="C23:E23"/>
    <mergeCell ref="H23:I23"/>
    <mergeCell ref="D21:E21"/>
    <mergeCell ref="I21:J21"/>
    <mergeCell ref="J16:K16"/>
    <mergeCell ref="B17:C17"/>
    <mergeCell ref="E17:F17"/>
    <mergeCell ref="G17:H17"/>
    <mergeCell ref="J17:K17"/>
    <mergeCell ref="B16:C16"/>
    <mergeCell ref="C24:E24"/>
    <mergeCell ref="H24:I24"/>
    <mergeCell ref="B32:H32"/>
    <mergeCell ref="C27:E27"/>
    <mergeCell ref="H27:I27"/>
    <mergeCell ref="C28:E28"/>
    <mergeCell ref="H28:I28"/>
    <mergeCell ref="C29:E29"/>
    <mergeCell ref="H29:I29"/>
    <mergeCell ref="C25:E25"/>
    <mergeCell ref="H25:I25"/>
    <mergeCell ref="B34:C34"/>
    <mergeCell ref="E34:F34"/>
    <mergeCell ref="G34:H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J39:K39"/>
    <mergeCell ref="B40:C40"/>
    <mergeCell ref="E40:F40"/>
    <mergeCell ref="G40:H40"/>
    <mergeCell ref="J40:K40"/>
  </mergeCells>
  <pageMargins left="0.19685039370078741" right="0.19685039370078741" top="0.39370078740157483" bottom="0.19685039370078741" header="0.19685039370078741" footer="0"/>
  <pageSetup paperSize="9" scale="41" fitToHeight="0" orientation="landscape" r:id="rId1"/>
  <headerFooter>
    <oddFooter>&amp;C&amp;P/&amp;N</oddFooter>
  </headerFooter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Číselníky!$F$4:$F$5</xm:f>
          </x14:formula1>
          <xm:sqref>G37:H37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ZMS</vt:lpstr>
      <vt:lpstr>Číselníky</vt:lpstr>
      <vt:lpstr>MU Budova 1</vt:lpstr>
      <vt:lpstr>'MU Budova 1'!Oblasť_tlače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Príloha_č.11_Vyhlásenie k ZtM-Z</dc:title>
  <dc:creator>Letenay Zdenko</dc:creator>
  <cp:lastModifiedBy>Andelova Martina</cp:lastModifiedBy>
  <cp:lastPrinted>2025-07-10T07:44:18Z</cp:lastPrinted>
  <dcterms:created xsi:type="dcterms:W3CDTF">2024-10-30T06:52:56Z</dcterms:created>
  <dcterms:modified xsi:type="dcterms:W3CDTF">2025-07-24T09:03:38Z</dcterms:modified>
</cp:coreProperties>
</file>